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WIN10\Desktop\"/>
    </mc:Choice>
  </mc:AlternateContent>
  <xr:revisionPtr revIDLastSave="0" documentId="13_ncr:1_{41AFDAD9-6B24-40CC-88B4-528D5A893CF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数据完整性检查结果" sheetId="3" r:id="rId1"/>
    <sheet name="数据映射为CDM检查" sheetId="2" r:id="rId2"/>
    <sheet name="数据清洗检查结果" sheetId="4" r:id="rId3"/>
    <sheet name="数据格式化检查" sheetId="5" r:id="rId4"/>
    <sheet name="数据标化-字典值域" sheetId="8" r:id="rId5"/>
    <sheet name="数据标化-参考正则" sheetId="9" r:id="rId6"/>
    <sheet name="数据质量探查" sheetId="6" r:id="rId7"/>
    <sheet name="研究变量填充率" sheetId="7" r:id="rId8"/>
  </sheets>
  <definedNames>
    <definedName name="_xlnm._FilterDatabase" localSheetId="5" hidden="1">'数据标化-参考正则'!$A$1:$A$45</definedName>
    <definedName name="_xlnm._FilterDatabase" localSheetId="1" hidden="1">数据映射为CDM检查!$A$4:$A$107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6" l="1"/>
  <c r="G32" i="6"/>
  <c r="H31" i="6"/>
  <c r="G31" i="6"/>
  <c r="H30" i="6"/>
  <c r="G30" i="6"/>
  <c r="H29" i="6"/>
  <c r="G29" i="6"/>
  <c r="H28" i="6"/>
  <c r="G28" i="6"/>
  <c r="G27" i="6"/>
</calcChain>
</file>

<file path=xl/sharedStrings.xml><?xml version="1.0" encoding="utf-8"?>
<sst xmlns="http://schemas.openxmlformats.org/spreadsheetml/2006/main" count="955" uniqueCount="500">
  <si>
    <t>数据集</t>
  </si>
  <si>
    <t>检查项</t>
  </si>
  <si>
    <t>检查结果（数据库）</t>
  </si>
  <si>
    <t>检查结果（平台）</t>
  </si>
  <si>
    <t>备注</t>
  </si>
  <si>
    <t>平台纳排</t>
  </si>
  <si>
    <t>2型糖尿病人群</t>
  </si>
  <si>
    <r>
      <rPr>
        <sz val="11"/>
        <color theme="1"/>
        <rFont val="微软雅黑"/>
        <family val="2"/>
        <charset val="134"/>
      </rPr>
      <t xml:space="preserve">入组标准：
1. 于识别时间窗（2021.01.01 至 2024.12.31）在数据库中有至少一次糖尿病诊断的相关就诊； 
排除标准：
1. 年龄和性别变量缺失 
2. 妊娠糖尿病和1型糖尿病
</t>
    </r>
    <r>
      <rPr>
        <sz val="11"/>
        <color rgb="FFFF0000"/>
        <rFont val="微软雅黑"/>
        <family val="2"/>
        <charset val="134"/>
      </rPr>
      <t>注：该项目数据为动态更新，时间范围可更新至2025年6月</t>
    </r>
  </si>
  <si>
    <t>25万</t>
  </si>
  <si>
    <t>实际时间窗：2021.01.01 至 2024.07.29
糖尿病正则：
诊断名称纳入：糖尿病|消渴(病|症)
诊断编码纳入：E1(1|2|3|4)
妊娠糖尿病正则：
诊断名称纳入：妊娠期.{0,9}糖尿病
诊断名称排除：合并|原有
1型糖尿病正则
诊断名称纳入：(Ⅰ|I|1|一|胰岛素依赖)(性|型|形)糖尿病|糖尿病.{0,6}(Ⅰ|I|1|一|胰岛素依赖)型
诊断名称排除：II|非胰岛素依赖型</t>
  </si>
  <si>
    <t>#--同病历
纳入标准：
诊断名称（原始字段）包含：糖尿病 或 消渴病 或 消渴症
或
诊断编码 包含：E10 或 E11 或 E12 或 E13 或 E14
并且
入院时间限制：2021.01.01 至 2025.06.30
排除标准：
年龄为空
或
性别为空
或 
诊断名称（原始字段）包含：妊娠期糖尿病 或 妊娠伴糖尿病 或 妊娠糖尿病 或 妊娠期发生的糖尿病 或 妊娠期并发糖尿病
或
诊断名称（原始字段）包含 ：1型糖尿病 或 一型糖尿病 或 胰岛素依赖型糖尿病
或
诊断编码 包含：E10</t>
  </si>
  <si>
    <t>提取的数据包含：患者表、体征表、就诊表、诊断表、用药表、实验室检查表</t>
  </si>
  <si>
    <t>是</t>
  </si>
  <si>
    <t>是否提供</t>
  </si>
  <si>
    <t>关键字段性别</t>
  </si>
  <si>
    <t>否</t>
  </si>
  <si>
    <t>查看关键字段是否漏提，缺失</t>
  </si>
  <si>
    <t>关键字段出生日期</t>
  </si>
  <si>
    <t>否（只有年份数据）</t>
  </si>
  <si>
    <t>关键字段入院日期</t>
  </si>
  <si>
    <t>关键字段出院日期</t>
  </si>
  <si>
    <t>关键字段诊断描述</t>
  </si>
  <si>
    <t>关键字段诊断代码</t>
  </si>
  <si>
    <t>关键字段化验项目名称</t>
  </si>
  <si>
    <t>关键字段化验检验结果</t>
  </si>
  <si>
    <t>关键字段化验样品名称</t>
  </si>
  <si>
    <t>所有表格数据量年份分布</t>
  </si>
  <si>
    <t>诊断表日期如果为空补入院日期</t>
  </si>
  <si>
    <t>从就诊表补充就诊缺失时间</t>
  </si>
  <si>
    <t>所有表格数据量月份分布</t>
  </si>
  <si>
    <t>月份分布相对均匀。</t>
  </si>
  <si>
    <t>记录是否存在异常月份，与数据方沟通原因</t>
  </si>
  <si>
    <t>所有表格住院门诊患者数据分布</t>
  </si>
  <si>
    <t>是否有表格存在住院或门诊缺失情况</t>
  </si>
  <si>
    <t>所有表格关联就诊表关联率</t>
  </si>
  <si>
    <t>可全链接</t>
  </si>
  <si>
    <t>(关联条件patient_id、visit_id)</t>
  </si>
  <si>
    <t>去标识化检查</t>
  </si>
  <si>
    <t>抽样检查是否有敏感信息，并记录敏感信息存在的表和字段</t>
  </si>
  <si>
    <t>patient</t>
  </si>
  <si>
    <t>Patient表记录了患者的个人信息。包括出生年月、性别等字段。</t>
  </si>
  <si>
    <t>字段名</t>
  </si>
  <si>
    <t>字段描述</t>
  </si>
  <si>
    <t>数据类型参考</t>
  </si>
  <si>
    <t>示例</t>
  </si>
  <si>
    <t>是否为非空</t>
  </si>
  <si>
    <t>字典说明</t>
  </si>
  <si>
    <t>patient_id</t>
  </si>
  <si>
    <t>患者ID，患者信息表主键</t>
  </si>
  <si>
    <t>VARCHAR(38)</t>
  </si>
  <si>
    <t>20220002</t>
  </si>
  <si>
    <t>患者的唯一识别号，同一个患者只有一个识别号。如果数据做过患者融合，应该是融合后的患者主索引ID。下同。</t>
  </si>
  <si>
    <t>sex</t>
  </si>
  <si>
    <t>患者性别</t>
  </si>
  <si>
    <t>VARCHAR(30)</t>
  </si>
  <si>
    <t>男性</t>
  </si>
  <si>
    <t>性别</t>
  </si>
  <si>
    <t>birth_date</t>
  </si>
  <si>
    <t>患者生日</t>
  </si>
  <si>
    <t>DATETIME</t>
  </si>
  <si>
    <t>出生日期</t>
  </si>
  <si>
    <t>marital_status</t>
  </si>
  <si>
    <t>婚姻状况</t>
  </si>
  <si>
    <t>未婚</t>
  </si>
  <si>
    <t>婚姻状态</t>
  </si>
  <si>
    <t>race</t>
  </si>
  <si>
    <t>种族/民族</t>
  </si>
  <si>
    <t>汉</t>
  </si>
  <si>
    <t>民族</t>
  </si>
  <si>
    <t>age</t>
  </si>
  <si>
    <t>年龄</t>
  </si>
  <si>
    <t>DECIMAL(18,4)</t>
  </si>
  <si>
    <t>18</t>
  </si>
  <si>
    <t>visit</t>
  </si>
  <si>
    <t>Visit表记录了患者的一次就诊信息。包括就诊类型、入院时间等字段。</t>
  </si>
  <si>
    <t>字典范围</t>
  </si>
  <si>
    <t>visit_id</t>
  </si>
  <si>
    <t>就诊ID，就诊信息表主键</t>
  </si>
  <si>
    <t>300003</t>
  </si>
  <si>
    <t>唯一记录了患者的某一次就诊信息。如果原始就诊ID类似于序号，可以使用provider_id+patient_type+patient_id+visit_id进行拼接。下同。</t>
  </si>
  <si>
    <t>患者ID</t>
  </si>
  <si>
    <t>patient_type</t>
  </si>
  <si>
    <t>患者类型，住院,门诊,急诊等</t>
  </si>
  <si>
    <t>住院患者</t>
  </si>
  <si>
    <t>住院患者、门诊患者、急诊患者</t>
  </si>
  <si>
    <t>一般根据就诊来源的系统来区分，直接填写即可。不需要走标化流程。下同。</t>
  </si>
  <si>
    <t>就诊类型</t>
  </si>
  <si>
    <t>admission_datetime</t>
  </si>
  <si>
    <t>入院日期</t>
  </si>
  <si>
    <t>2020-05-20 13:00:00</t>
  </si>
  <si>
    <t>入院（就诊）时间</t>
  </si>
  <si>
    <t>discharge_datetime</t>
  </si>
  <si>
    <t>出院日期</t>
  </si>
  <si>
    <t>2020-05-30 10:00:00</t>
  </si>
  <si>
    <t>若是住院患者，该列不可以为空。</t>
  </si>
  <si>
    <t>出院时间</t>
  </si>
  <si>
    <t>specialty</t>
  </si>
  <si>
    <t>入院就诊科室</t>
  </si>
  <si>
    <t>VARCHAR(50)</t>
  </si>
  <si>
    <t>内一科</t>
  </si>
  <si>
    <t>入院（就诊）科室</t>
  </si>
  <si>
    <t>provider_id</t>
  </si>
  <si>
    <t>医疗机构代码</t>
  </si>
  <si>
    <t>医院编号，主要区分患者当次就诊所在的中心，方便后续的问题排查等操作。下同。</t>
  </si>
  <si>
    <t>就诊医院</t>
  </si>
  <si>
    <t>death</t>
  </si>
  <si>
    <t>就诊结束是是否死亡</t>
  </si>
  <si>
    <t>是否死亡、出院情况、出院情况(24h内入出院记录)、入院情况(24h内入出院记录)、死亡诊断</t>
  </si>
  <si>
    <t>Insurance_type</t>
  </si>
  <si>
    <t>医保类型</t>
  </si>
  <si>
    <t>自费</t>
  </si>
  <si>
    <t>discharge_condition</t>
  </si>
  <si>
    <t>出院情况</t>
  </si>
  <si>
    <t>VARCHAR(1000)</t>
  </si>
  <si>
    <t>患者活动后气喘症状好转，咳嗽咳痰量减少，病情相对平稳</t>
  </si>
  <si>
    <t>death_time</t>
  </si>
  <si>
    <t>死亡时间（24小时内入院死亡记录）</t>
  </si>
  <si>
    <t>死亡时间（24小时内入院死亡记录）、死亡时间</t>
  </si>
  <si>
    <t>diagnosis</t>
  </si>
  <si>
    <t>Diagnosis表记录了患者在一次就诊中的诊断信息。患者一次就诊时，会有多个诊断。包括诊断科室、诊断描述、诊断类型、诊断代码、诊断来源等字段。</t>
  </si>
  <si>
    <t>diagnosis_id</t>
  </si>
  <si>
    <t>诊断ID，诊断信息表主键，UUID</t>
  </si>
  <si>
    <t>患者就诊ID</t>
  </si>
  <si>
    <t>患者就诊类型，冗余字段</t>
  </si>
  <si>
    <t>diagnosis_datetime</t>
  </si>
  <si>
    <t>诊断日期</t>
  </si>
  <si>
    <t>2020-05-20 14:00:00</t>
  </si>
  <si>
    <t>不可以为空，如果为空，需要使用就诊表的就诊日期进行填充。</t>
  </si>
  <si>
    <t>诊断时间</t>
  </si>
  <si>
    <t>诊断科室</t>
  </si>
  <si>
    <t>诊断所在科室，不一定是入院科室,不需要标化。</t>
  </si>
  <si>
    <t>无数据</t>
  </si>
  <si>
    <t xml:space="preserve">诊断代码,如I11.001 </t>
  </si>
  <si>
    <t>E14.900</t>
  </si>
  <si>
    <t>诊断编码、中医诊断编码-病、中医诊断编码-证</t>
  </si>
  <si>
    <t>dx_desc</t>
  </si>
  <si>
    <t>诊断代码描述,如高血压性心力衰竭</t>
  </si>
  <si>
    <t>VARCHAR(200)</t>
  </si>
  <si>
    <t>糖尿病</t>
  </si>
  <si>
    <t>诊断名称（原始字段）、诊断名称、中医四诊（24h入出院）、中医四诊、中医四诊（门诊）、中医诊断顺位、中医诊断-病、中医诊断-证</t>
  </si>
  <si>
    <t>dx_type</t>
  </si>
  <si>
    <t>诊断类型代码，如ICD-10</t>
  </si>
  <si>
    <t>ICD-10</t>
  </si>
  <si>
    <t>dx_source</t>
  </si>
  <si>
    <t>诊断来源分类，主要定义入院诊断，出院诊断，病理诊断等。</t>
  </si>
  <si>
    <t>入院诊断</t>
  </si>
  <si>
    <t>该字段用于区分主次要诊断以外的其他诊断。</t>
  </si>
  <si>
    <t>诊断类型</t>
  </si>
  <si>
    <t>pdx</t>
  </si>
  <si>
    <t>主诊断标识。通常只有住院患者有一个(或者多个)主诊断，和多个次要诊断</t>
  </si>
  <si>
    <t>主要诊断</t>
  </si>
  <si>
    <t>该字段只用于区分主要诊断和次要诊断</t>
  </si>
  <si>
    <t>主诊断（医渡云计算）、是否主要诊断（病案首页）</t>
  </si>
  <si>
    <t>icd10编码</t>
  </si>
  <si>
    <t>ICD10编码</t>
  </si>
  <si>
    <t>icd10名称</t>
  </si>
  <si>
    <t>ICD10名称</t>
  </si>
  <si>
    <t>prescribing</t>
  </si>
  <si>
    <t>Prescribing表记录患者一次就诊时的药品医嘱信息，药品包括西药、中成药和中草药。包括医嘱名称、医嘱编码、医嘱剂量、医嘱使用方式等字段。</t>
  </si>
  <si>
    <t>prescribing_id</t>
  </si>
  <si>
    <t>医嘱ID，医嘱信息表主键，UUID</t>
  </si>
  <si>
    <t>患者类型,用于区分患者来源</t>
  </si>
  <si>
    <t>医嘱下达科室</t>
  </si>
  <si>
    <t>执行科室名称、科室所属专业？</t>
  </si>
  <si>
    <t>rx_desc</t>
  </si>
  <si>
    <t>医嘱描述,主要是药品通用名</t>
  </si>
  <si>
    <t>盐酸xx</t>
  </si>
  <si>
    <t>药品名称、用药（通用名称）、原始字段：药品医嘱内容
中药：中药药物名称、中药药物通用名</t>
  </si>
  <si>
    <t>order_datetime</t>
  </si>
  <si>
    <t>医嘱下达时间</t>
  </si>
  <si>
    <t>rx_start_datetime</t>
  </si>
  <si>
    <t>医嘱开始执行的时间</t>
  </si>
  <si>
    <t>必须存在，门诊和急诊患者若无明确开始用药时间，按当次就诊时间来填写。</t>
  </si>
  <si>
    <t>给药开始时间、医嘱开始时间</t>
  </si>
  <si>
    <t>rx_end_datetime</t>
  </si>
  <si>
    <t>2020-05-29 14:00:00</t>
  </si>
  <si>
    <t>给药停止时间、医嘱结束时间、医嘱停止时间</t>
  </si>
  <si>
    <t>dosage_qty</t>
  </si>
  <si>
    <t>单次服用剂量</t>
  </si>
  <si>
    <t>50</t>
  </si>
  <si>
    <t>单次剂量</t>
  </si>
  <si>
    <t>dosage_unit</t>
  </si>
  <si>
    <t>单次服用剂量单位</t>
  </si>
  <si>
    <t>mg</t>
  </si>
  <si>
    <t>单次剂量单位、用药计量单位</t>
  </si>
  <si>
    <t>frequency</t>
  </si>
  <si>
    <t>医嘱的执行频次</t>
  </si>
  <si>
    <t>bid</t>
  </si>
  <si>
    <t>用药频率</t>
  </si>
  <si>
    <t>quantity</t>
  </si>
  <si>
    <t>医嘱数量</t>
  </si>
  <si>
    <t>INT</t>
  </si>
  <si>
    <t>20</t>
  </si>
  <si>
    <t>总剂量</t>
  </si>
  <si>
    <t>quantity_uom</t>
  </si>
  <si>
    <t>医嘱数量单位</t>
  </si>
  <si>
    <t>次</t>
  </si>
  <si>
    <t>总用量单位</t>
  </si>
  <si>
    <t>roa</t>
  </si>
  <si>
    <t>服用方式</t>
  </si>
  <si>
    <t>注射</t>
  </si>
  <si>
    <t>给药方式</t>
  </si>
  <si>
    <t>VARCHAR(100)</t>
  </si>
  <si>
    <t>3ml:18mg(预填充注射笔)</t>
  </si>
  <si>
    <t>药物规格</t>
  </si>
  <si>
    <t>drug_manufacturer</t>
  </si>
  <si>
    <t>药品生产厂家</t>
  </si>
  <si>
    <t>xx药厂</t>
  </si>
  <si>
    <t>drug_brandname</t>
  </si>
  <si>
    <t>药品商品名</t>
  </si>
  <si>
    <t>xx灵</t>
  </si>
  <si>
    <t>用药（商品名称）</t>
  </si>
  <si>
    <t>医嘱执行的天数</t>
  </si>
  <si>
    <t>INT(11)</t>
  </si>
  <si>
    <t>如果原始数据没有，可以不填，后期根据开始和结束时间计算。</t>
  </si>
  <si>
    <t>用药时长</t>
  </si>
  <si>
    <t>药物剂型</t>
  </si>
  <si>
    <t>嘱托</t>
  </si>
  <si>
    <t>药品类别</t>
  </si>
  <si>
    <t>药品批准文号</t>
  </si>
  <si>
    <t>药品生产批号</t>
  </si>
  <si>
    <t>vital</t>
  </si>
  <si>
    <t>Vital表记录患者一次就诊时的一些体格检查信息。包括身高、体重、血压等信息。</t>
  </si>
  <si>
    <t>数据类型</t>
  </si>
  <si>
    <t>vital_id</t>
  </si>
  <si>
    <t>体征数据ID，UUID</t>
  </si>
  <si>
    <t>患者就诊类型</t>
  </si>
  <si>
    <t>measure_datetime</t>
  </si>
  <si>
    <t>体征测量的日期和时间</t>
  </si>
  <si>
    <t>2020-05-21 13:00:00</t>
  </si>
  <si>
    <t>item_name</t>
  </si>
  <si>
    <t>体征测量项目名称</t>
  </si>
  <si>
    <t>身高</t>
  </si>
  <si>
    <t>病历/生命体征/体检：舒张压、收缩压、身高
病历：BMI、体重、体温、脉搏、呼吸频率
生命体征：体温、
血氧饱和度、脉搏、呼吸、心率、BMI指数、大便次数、小便次数、尿量、引流量</t>
  </si>
  <si>
    <t>item_value</t>
  </si>
  <si>
    <t>体征测量值</t>
  </si>
  <si>
    <t>item_uom</t>
  </si>
  <si>
    <t>体征测量计量单位</t>
  </si>
  <si>
    <t>cm</t>
  </si>
  <si>
    <t>vital_source</t>
  </si>
  <si>
    <t>体征测量值来源,如患者家属，护士，记录仪等</t>
  </si>
  <si>
    <t>护士</t>
  </si>
  <si>
    <t>医疗机构编码</t>
  </si>
  <si>
    <t>lab_result_cm</t>
  </si>
  <si>
    <t>Lab_result_cm 表记录患者一次就诊时的各项化验指标的结果数据。包括化验申请单名称、化验项目名、样本来源、化验结果等字段。</t>
  </si>
  <si>
    <t>lab_result_cm_id</t>
  </si>
  <si>
    <t>实验室化验结果ID，UUID</t>
  </si>
  <si>
    <t>lab_name</t>
  </si>
  <si>
    <t>化验申请单名称，如血常规</t>
  </si>
  <si>
    <t>血常规</t>
  </si>
  <si>
    <t>检验套餐名称、体检-检验：检验套餐名</t>
  </si>
  <si>
    <t>lab_item_name</t>
  </si>
  <si>
    <t>化验项目名称，如血小板</t>
  </si>
  <si>
    <t>白细胞计数</t>
  </si>
  <si>
    <t>若某些化验项目只有一级名称，需要复制一份名称到该项目名中。</t>
  </si>
  <si>
    <t>检验子项目名称（医院原始值）、体检-检验：检验子项目中文名称</t>
  </si>
  <si>
    <t>std_lab_item_name</t>
  </si>
  <si>
    <t>医渡云标化</t>
  </si>
  <si>
    <t>检验子项目名称（医渡标准化）</t>
  </si>
  <si>
    <t>specimen_source</t>
  </si>
  <si>
    <t>样本来源,如血液,尿液</t>
  </si>
  <si>
    <t>血液</t>
  </si>
  <si>
    <t>检验标本</t>
  </si>
  <si>
    <t>lab_order_datetime</t>
  </si>
  <si>
    <t>化验下达的时间</t>
  </si>
  <si>
    <t>specimen_datetime</t>
  </si>
  <si>
    <t>化验样本采集的时间</t>
  </si>
  <si>
    <t>检验标本采样时间</t>
  </si>
  <si>
    <t>result_datetime</t>
  </si>
  <si>
    <t>化验结果报告出具的时间</t>
  </si>
  <si>
    <t>2020-05-22 15:00:00</t>
  </si>
  <si>
    <t>必须有，若无该时间，依次按化验请求时间、化验取样时间来替代</t>
  </si>
  <si>
    <t>检验时间</t>
  </si>
  <si>
    <t>result_qual</t>
  </si>
  <si>
    <t>定性结果，如阳性，阴性</t>
  </si>
  <si>
    <t>阴性</t>
  </si>
  <si>
    <t>检验值_定性（医渡标准化）</t>
  </si>
  <si>
    <t>result_num</t>
  </si>
  <si>
    <t>定量结果，即化验结果是一个数值</t>
  </si>
  <si>
    <t>只存储数值结果，不仅存储其他的文本等类型的数据。</t>
  </si>
  <si>
    <t>检验值_定量（医渡标准化）</t>
  </si>
  <si>
    <t>result_unit</t>
  </si>
  <si>
    <t>化验结果数值单位</t>
  </si>
  <si>
    <t>10 ^9/L</t>
  </si>
  <si>
    <t>检验子项目单位</t>
  </si>
  <si>
    <t>reuslt_text</t>
  </si>
  <si>
    <t>化验结果值</t>
  </si>
  <si>
    <t>原始的化验结果值，若无法分为数值或阴性、阳性，放在该字段</t>
  </si>
  <si>
    <t>检验子项目值</t>
  </si>
  <si>
    <t>result_range</t>
  </si>
  <si>
    <t>正常值范围</t>
  </si>
  <si>
    <t>3.5-9.5</t>
  </si>
  <si>
    <t>abnormal_ind</t>
  </si>
  <si>
    <t>化验结果是否异常标识位</t>
  </si>
  <si>
    <t>正常</t>
  </si>
  <si>
    <t>检验值异常状态</t>
  </si>
  <si>
    <t>检验子项目名称选择</t>
  </si>
  <si>
    <t>FPG</t>
  </si>
  <si>
    <t>空腹血糖（单位：mmol/L）</t>
  </si>
  <si>
    <t>葡萄糖(Glu)-静脉血(空腹)、葡萄糖(Glu)-末梢血(空腹)</t>
  </si>
  <si>
    <t>HbA1c</t>
  </si>
  <si>
    <t xml:space="preserve">糖化血红蛋白（单位：%） </t>
  </si>
  <si>
    <t>糖化血红蛋白A1c(HbA1c)-静脉血</t>
  </si>
  <si>
    <t>葡萄糖负荷2小时血糖</t>
  </si>
  <si>
    <t xml:space="preserve">（单位：mmol/L） </t>
  </si>
  <si>
    <t>葡萄糖(Glu)-静脉血(2小时)、葡萄糖(Glu)-末梢血(2小时)</t>
  </si>
  <si>
    <t>空腹C肽</t>
  </si>
  <si>
    <t>（单位：ng/ml）</t>
  </si>
  <si>
    <t>C肽(C-P)静脉血(空腹)</t>
  </si>
  <si>
    <t>餐后1小时C肽</t>
  </si>
  <si>
    <t xml:space="preserve">（nmol/L） </t>
  </si>
  <si>
    <t>C肽(C-P)静脉血(1小时)</t>
  </si>
  <si>
    <t>餐后2小时C肽</t>
  </si>
  <si>
    <t>C肽(C-P)静脉血(2小时)</t>
  </si>
  <si>
    <t>餐后3小时C肽</t>
  </si>
  <si>
    <t>C肽(C-P)静脉血(3小时)</t>
  </si>
  <si>
    <t>检查分类</t>
  </si>
  <si>
    <t>检查结果</t>
  </si>
  <si>
    <t>重复和冗余检查</t>
  </si>
  <si>
    <t>PATIENT表中出现重复的PATIENT_ID数量</t>
  </si>
  <si>
    <t>VISIT表中出现重复的VISIT_ID数量</t>
  </si>
  <si>
    <t>结果为0表示正常。</t>
  </si>
  <si>
    <t>逻辑检查</t>
  </si>
  <si>
    <t>患者的出生日期大于入院日期的PATIENT_ID数量</t>
  </si>
  <si>
    <t>住院患者的出院时间小于入院时间的PATIENT_ID数量</t>
  </si>
  <si>
    <t>诊断表中，诊断代码不为空时，相同诊断代码有不同诊断描述的记录数</t>
  </si>
  <si>
    <t>医嘱表中，开始时间和结束时间不为空时，结束时间小于开始时间的记录数</t>
  </si>
  <si>
    <t>日期格式化
(默认格式化为'YYYY-MM-DD HH24:MI:SS')</t>
  </si>
  <si>
    <t>PATIENT.BIRTH_DATE格式化</t>
  </si>
  <si>
    <t>符合</t>
  </si>
  <si>
    <t>VISIT.ADMISSION_DATETIME格式化</t>
  </si>
  <si>
    <t>VISIT.DISCHARGE_DATETIME格式化</t>
  </si>
  <si>
    <t>DIAGNOSIS.DIAGNOSIS_DATETIME格式化</t>
  </si>
  <si>
    <t>PRESCRIBING.ORDER_DATETIME格式化</t>
  </si>
  <si>
    <t>PRESCRIBING.RX_START_DATETIME格式化</t>
  </si>
  <si>
    <t>PRESCRIBING.RX_END_DATETIME格式化</t>
  </si>
  <si>
    <t>VITAL.MEASURE_DATETIME格式化</t>
  </si>
  <si>
    <t>LAB_RESULT_CM.LAB_ORDER_DATETIME格式化</t>
  </si>
  <si>
    <t>LAB_RESULT_CM.SPECIMEN_DATETIME格式化</t>
  </si>
  <si>
    <t>LAB_RESULT_CM.RESULT_DATETIME格式化</t>
  </si>
  <si>
    <t>数值格式化</t>
  </si>
  <si>
    <t>LAB_RESULT_CM.RESULT_NUM格式化</t>
  </si>
  <si>
    <t>PRESCRIBING.DOSAGE_QTY格式化</t>
  </si>
  <si>
    <t>PRESCRIBING.QUANTITY格式化</t>
  </si>
  <si>
    <t>VITAL.ITEM_VALUE格式化</t>
  </si>
  <si>
    <t>字典名</t>
  </si>
  <si>
    <t>表名</t>
  </si>
  <si>
    <t>标化前字段名</t>
  </si>
  <si>
    <t>标化后字段名</t>
  </si>
  <si>
    <t>取值范围</t>
  </si>
  <si>
    <t>性别字典</t>
  </si>
  <si>
    <t>std_sex</t>
  </si>
  <si>
    <t>男</t>
  </si>
  <si>
    <t>女</t>
  </si>
  <si>
    <t>未知</t>
  </si>
  <si>
    <t>有内容但是无法映射为男女，例如'男女'</t>
  </si>
  <si>
    <t>无信息</t>
  </si>
  <si>
    <t>一个患者性别“男”又有 性别“无信息”数据需要将“无信息数据”排除掉；
一个患者性别数据只有一条“无信息”，不处理留给分析师处理；</t>
  </si>
  <si>
    <t>药品字典</t>
  </si>
  <si>
    <t>std_rx_desc</t>
  </si>
  <si>
    <t>磺脲类</t>
  </si>
  <si>
    <t>口服药物（OADs）</t>
  </si>
  <si>
    <t>格列奈类</t>
  </si>
  <si>
    <t>双胍类</t>
  </si>
  <si>
    <t>噻唑烷二酮类</t>
  </si>
  <si>
    <r>
      <rPr>
        <sz val="11"/>
        <color rgb="FF000000"/>
        <rFont val="微软雅黑"/>
        <family val="2"/>
        <charset val="134"/>
      </rPr>
      <t>α</t>
    </r>
    <r>
      <rPr>
        <sz val="11"/>
        <color rgb="FF000000"/>
        <rFont val="微软雅黑"/>
        <family val="2"/>
        <charset val="134"/>
      </rPr>
      <t>-糖苷酶抑制剂类</t>
    </r>
  </si>
  <si>
    <t>DPP4i</t>
  </si>
  <si>
    <t>SGLT2i</t>
  </si>
  <si>
    <t>复方制剂</t>
  </si>
  <si>
    <t>基础胰岛素</t>
  </si>
  <si>
    <t>注射药物</t>
  </si>
  <si>
    <t>预混胰岛素</t>
  </si>
  <si>
    <t>餐时胰岛素</t>
  </si>
  <si>
    <t>GLP-1</t>
  </si>
  <si>
    <t>双联（Dual）</t>
  </si>
  <si>
    <t>其他</t>
  </si>
  <si>
    <t>诊断字典</t>
  </si>
  <si>
    <t>std_dx_desc</t>
  </si>
  <si>
    <t>眼部并发症</t>
  </si>
  <si>
    <t>背景性视网膜病变、增值性视网膜病变、黄斑水肿、重度视觉丧失</t>
  </si>
  <si>
    <t>下肢并发症</t>
  </si>
  <si>
    <t>症状性神经病变、外周血管病、下肢截肢</t>
  </si>
  <si>
    <t>肾病并发症</t>
  </si>
  <si>
    <t>微量白蛋白尿、大量白蛋白尿、终末期肾病</t>
  </si>
  <si>
    <t>大血管并发症</t>
  </si>
  <si>
    <t>缺血性心脏病、心肌梗死、卒中、心力衰竭</t>
  </si>
  <si>
    <t>高血压</t>
  </si>
  <si>
    <t>血脂异常</t>
  </si>
  <si>
    <t>检验字典</t>
  </si>
  <si>
    <t>糖化血红蛋白（单位：%）</t>
  </si>
  <si>
    <t>（单位：mmol/L）</t>
  </si>
  <si>
    <t>（nmol/L）</t>
  </si>
  <si>
    <t>类型</t>
  </si>
  <si>
    <t>大类</t>
  </si>
  <si>
    <t>关注指标</t>
  </si>
  <si>
    <t>标化规则</t>
  </si>
  <si>
    <t>标化特殊说明</t>
  </si>
  <si>
    <t>诊断</t>
  </si>
  <si>
    <t>1. 最终只标化到项目列，灰色表示重复处出现过的项目。
2. 注意诊断和药物可能存在一个描述会映射到多过个项目中，项目间请使用','进行分割。详情在'治理后的数据模型'中有说明。
3. 正则表达式使用时，需要添加忽略大小写选项。</t>
  </si>
  <si>
    <t>增殖性视网膜病变</t>
  </si>
  <si>
    <t>黄斑水肿</t>
  </si>
  <si>
    <t>重度视觉丧失</t>
  </si>
  <si>
    <t>症状性神经病变</t>
  </si>
  <si>
    <t>外周血管病</t>
  </si>
  <si>
    <t>下肢截肢</t>
  </si>
  <si>
    <t>微量白蛋白尿</t>
  </si>
  <si>
    <t>大量白蛋白尿</t>
  </si>
  <si>
    <t>终末期肾病</t>
  </si>
  <si>
    <t>缺血性心脏病</t>
  </si>
  <si>
    <t>心肌梗死</t>
  </si>
  <si>
    <t>卒中</t>
  </si>
  <si>
    <t>心力衰竭</t>
  </si>
  <si>
    <t>妊娠糖尿病</t>
  </si>
  <si>
    <t>1型糖尿病</t>
  </si>
  <si>
    <t>药品</t>
  </si>
  <si>
    <t>个人信息</t>
  </si>
  <si>
    <t>需标化为：男、女、未知、无信息</t>
  </si>
  <si>
    <t>体征</t>
  </si>
  <si>
    <t>血压</t>
  </si>
  <si>
    <t>就诊</t>
  </si>
  <si>
    <t>体重kg÷身高m^2</t>
  </si>
  <si>
    <t>提供的数据就有算好的BMI</t>
  </si>
  <si>
    <t>检验</t>
  </si>
  <si>
    <t>填写说明：
各数据集中，按就诊年份计算每年的患者人数和就诊人次。年份以入院时间为准。其中：
患者人数=就诊表(visit)中在当前年份入院的patient_id去重数量；
就诊人次=就诊表(visit)中在当前年份入院的visit_id去重数量；</t>
  </si>
  <si>
    <t>年份</t>
  </si>
  <si>
    <t>患者人数</t>
  </si>
  <si>
    <t>就诊人次</t>
  </si>
  <si>
    <t>门诊患者</t>
  </si>
  <si>
    <t>急诊患者</t>
  </si>
  <si>
    <t>虚拟就诊</t>
  </si>
  <si>
    <t>体检</t>
  </si>
  <si>
    <r>
      <rPr>
        <sz val="11"/>
        <color theme="1"/>
        <rFont val="微软雅黑"/>
        <family val="2"/>
        <charset val="134"/>
      </rPr>
      <t xml:space="preserve">填写说明：
按数据集中的患者和就诊人次统计信息填充率填充率计算公式：
患者填充率=当前表中的patient_id去重数量/patient表中的patient_id去重数量*100%;
就诊填充率=当前表中的visit_id去重数量/visit表中的visit_id去重数量*100%
</t>
    </r>
    <r>
      <rPr>
        <sz val="11"/>
        <color rgb="FFFF0000"/>
        <rFont val="微软雅黑"/>
        <family val="2"/>
        <charset val="134"/>
      </rPr>
      <t xml:space="preserve">
</t>
    </r>
  </si>
  <si>
    <t>记录数</t>
  </si>
  <si>
    <t>患者填充率</t>
  </si>
  <si>
    <t>就诊填充率</t>
  </si>
  <si>
    <t>门诊患者人数</t>
  </si>
  <si>
    <t>住院患者人数</t>
  </si>
  <si>
    <t>急诊患者人数</t>
  </si>
  <si>
    <t>虚拟就诊人数</t>
  </si>
  <si>
    <t>体检人数</t>
  </si>
  <si>
    <t>检查细项</t>
  </si>
  <si>
    <t>计算规则</t>
  </si>
  <si>
    <t>百分比</t>
  </si>
  <si>
    <t>人口学信息</t>
  </si>
  <si>
    <t>(有出生信息的患者人数/患者总人数)*100%</t>
  </si>
  <si>
    <t>(有性别信息的患者人数/患者总人数)*100%</t>
  </si>
  <si>
    <t>就诊信息</t>
  </si>
  <si>
    <t>(有入院日期的住院记录数/总住院记录数)*100%</t>
  </si>
  <si>
    <t>(有出院日期的住院记录数数/总住院记录数)*100%</t>
  </si>
  <si>
    <t>诊断信息</t>
  </si>
  <si>
    <t>诊断编码</t>
  </si>
  <si>
    <t>(有诊断编码的记录数/总诊断记录数)*100%</t>
  </si>
  <si>
    <t>诊断名称</t>
  </si>
  <si>
    <t>(有诊断名称的记录数/总诊断记录数)*100%</t>
  </si>
  <si>
    <t>药品信息</t>
  </si>
  <si>
    <t>药品名称</t>
  </si>
  <si>
    <t>(有药品名称的记录数/总药品记录数)*100%</t>
  </si>
  <si>
    <t>体征信息</t>
  </si>
  <si>
    <t>(有体征测量项目名称的记录数/总体征测量项目记录数)*100%</t>
  </si>
  <si>
    <t>检验信息</t>
  </si>
  <si>
    <t>样品名称</t>
  </si>
  <si>
    <t>(有样品名称的记录数/总检验信息数)*100%</t>
  </si>
  <si>
    <t>检验项目名</t>
  </si>
  <si>
    <t>(有检验名称的记录数/总检验信息数)*100%</t>
  </si>
  <si>
    <t>检验结果</t>
  </si>
  <si>
    <t>(有检验结果的记录数/总检验信息数)*100%</t>
  </si>
  <si>
    <t>（需要统计两列定性或定量）</t>
  </si>
  <si>
    <t>patient</t>
    <phoneticPr fontId="18" type="noConversion"/>
  </si>
  <si>
    <t>visit</t>
    <phoneticPr fontId="18" type="noConversion"/>
  </si>
  <si>
    <t>patient_id</t>
    <phoneticPr fontId="18" type="noConversion"/>
  </si>
  <si>
    <t>std_sex</t>
    <phoneticPr fontId="18" type="noConversion"/>
  </si>
  <si>
    <t>2001-03-01 00:00:00</t>
    <phoneticPr fontId="18" type="noConversion"/>
  </si>
  <si>
    <t>diagnosis</t>
    <phoneticPr fontId="18" type="noConversion"/>
  </si>
  <si>
    <t>dx</t>
    <phoneticPr fontId="18" type="noConversion"/>
  </si>
  <si>
    <t>icd10_code</t>
    <phoneticPr fontId="18" type="noConversion"/>
  </si>
  <si>
    <t>icd10_name</t>
    <phoneticPr fontId="18" type="noConversion"/>
  </si>
  <si>
    <t>std_rx_desc</t>
    <phoneticPr fontId="18" type="noConversion"/>
  </si>
  <si>
    <t>std_dx_desc</t>
    <phoneticPr fontId="18" type="noConversion"/>
  </si>
  <si>
    <t>双联（Dual）</t>
    <phoneticPr fontId="18" type="noConversion"/>
  </si>
  <si>
    <r>
      <rPr>
        <i/>
        <sz val="11"/>
        <color rgb="FF000000"/>
        <rFont val="微软雅黑"/>
        <family val="2"/>
        <charset val="134"/>
      </rPr>
      <t>背景性视网膜病</t>
    </r>
    <r>
      <rPr>
        <sz val="11"/>
        <color rgb="FF000000"/>
        <rFont val="微软雅黑"/>
        <family val="2"/>
        <charset val="134"/>
      </rPr>
      <t>变</t>
    </r>
    <phoneticPr fontId="18" type="noConversion"/>
  </si>
  <si>
    <t>days_supply</t>
    <phoneticPr fontId="18" type="noConversion"/>
  </si>
  <si>
    <t>医嘱停止执行的时间</t>
    <phoneticPr fontId="18" type="noConversion"/>
  </si>
  <si>
    <t>rx_desc</t>
    <phoneticPr fontId="18" type="noConversion"/>
  </si>
  <si>
    <t>vital</t>
    <phoneticPr fontId="18" type="noConversion"/>
  </si>
  <si>
    <t>prescribing</t>
    <phoneticPr fontId="18" type="noConversion"/>
  </si>
  <si>
    <t>lab_result_cm</t>
    <phoneticPr fontId="18" type="noConversion"/>
  </si>
  <si>
    <t>葡萄糖(Glu)-静脉血(空腹)、葡萄糖(Glu)-末梢血(空腹)</t>
    <phoneticPr fontId="18" type="noConversion"/>
  </si>
  <si>
    <t>FPG</t>
    <phoneticPr fontId="18" type="noConversion"/>
  </si>
  <si>
    <t>糖化血红蛋白A1c(HbA1c)-静脉血</t>
    <phoneticPr fontId="18" type="noConversion"/>
  </si>
  <si>
    <t>葡萄糖(Glu)-静脉血(2小时)、葡萄糖(Glu)-末梢血(2小时)</t>
    <phoneticPr fontId="18" type="noConversion"/>
  </si>
  <si>
    <t>空腹血糖（单位：mmol/L）</t>
    <phoneticPr fontId="18" type="noConversion"/>
  </si>
  <si>
    <t>C肽(C-P)静脉血(1小时)</t>
    <phoneticPr fontId="18" type="noConversion"/>
  </si>
  <si>
    <t>高血压/低血压</t>
    <phoneticPr fontId="18" type="noConversion"/>
  </si>
  <si>
    <t>（单位：mmol/L）</t>
    <phoneticPr fontId="18" type="noConversion"/>
  </si>
  <si>
    <t>（nmol/L）</t>
    <phoneticPr fontId="18" type="noConversion"/>
  </si>
  <si>
    <t>drug_spec</t>
    <phoneticPr fontId="18" type="noConversion"/>
  </si>
  <si>
    <t>药品规格原始值</t>
    <phoneticPr fontId="18" type="noConversion"/>
  </si>
  <si>
    <t>葡萄糖负荷2小时血糖</t>
    <phoneticPr fontId="18" type="noConversion"/>
  </si>
  <si>
    <t>BMI</t>
    <phoneticPr fontId="18" type="noConversion"/>
  </si>
  <si>
    <t>注：标注黄色的是必须的字段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</si>
</sst>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sz val="10.5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theme="4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i/>
      <sz val="11"/>
      <color rgb="FF00000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7" fillId="0" borderId="0">
      <alignment vertical="center"/>
    </xf>
  </cellStyleXfs>
  <cellXfs count="1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1" xfId="0" applyBorder="1"/>
    <xf numFmtId="0" fontId="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justify"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0" xfId="0" applyFont="1" applyAlignment="1">
      <alignment horizontal="justify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7" fillId="0" borderId="0" xfId="0" applyFont="1"/>
    <xf numFmtId="0" fontId="10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2" fillId="0" borderId="4" xfId="0" applyFont="1" applyBorder="1"/>
    <xf numFmtId="0" fontId="10" fillId="0" borderId="1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176" fontId="11" fillId="0" borderId="1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left" vertical="center" wrapText="1"/>
    </xf>
    <xf numFmtId="10" fontId="2" fillId="0" borderId="1" xfId="0" applyNumberFormat="1" applyFont="1" applyBorder="1"/>
    <xf numFmtId="10" fontId="2" fillId="0" borderId="1" xfId="0" applyNumberFormat="1" applyFont="1" applyBorder="1" applyAlignment="1">
      <alignment wrapText="1"/>
    </xf>
    <xf numFmtId="10" fontId="2" fillId="0" borderId="4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horizontal="left" vertical="center"/>
    </xf>
    <xf numFmtId="1" fontId="10" fillId="6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/>
    </xf>
    <xf numFmtId="0" fontId="10" fillId="7" borderId="1" xfId="0" applyFont="1" applyFill="1" applyBorder="1" applyAlignment="1">
      <alignment horizontal="left" vertical="center" wrapText="1"/>
    </xf>
    <xf numFmtId="49" fontId="5" fillId="7" borderId="1" xfId="0" applyNumberFormat="1" applyFont="1" applyFill="1" applyBorder="1" applyAlignment="1">
      <alignment horizontal="left" vertical="center"/>
    </xf>
    <xf numFmtId="49" fontId="5" fillId="7" borderId="1" xfId="0" applyNumberFormat="1" applyFont="1" applyFill="1" applyBorder="1" applyAlignment="1">
      <alignment horizontal="left" vertical="center" wrapText="1"/>
    </xf>
    <xf numFmtId="1" fontId="10" fillId="7" borderId="1" xfId="0" applyNumberFormat="1" applyFont="1" applyFill="1" applyBorder="1" applyAlignment="1">
      <alignment horizontal="left" vertical="center" wrapText="1"/>
    </xf>
    <xf numFmtId="49" fontId="13" fillId="7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left" vertical="center" wrapText="1"/>
    </xf>
    <xf numFmtId="1" fontId="10" fillId="9" borderId="1" xfId="0" applyNumberFormat="1" applyFont="1" applyFill="1" applyBorder="1" applyAlignment="1">
      <alignment horizontal="left" vertical="center" wrapText="1"/>
    </xf>
    <xf numFmtId="49" fontId="7" fillId="7" borderId="1" xfId="0" applyNumberFormat="1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left" vertical="center"/>
    </xf>
    <xf numFmtId="0" fontId="10" fillId="7" borderId="1" xfId="0" applyFont="1" applyFill="1" applyBorder="1" applyAlignment="1">
      <alignment horizontal="left"/>
    </xf>
    <xf numFmtId="0" fontId="13" fillId="7" borderId="1" xfId="0" applyFont="1" applyFill="1" applyBorder="1" applyAlignment="1">
      <alignment horizontal="left" vertical="center" wrapText="1"/>
    </xf>
    <xf numFmtId="22" fontId="10" fillId="7" borderId="1" xfId="0" applyNumberFormat="1" applyFont="1" applyFill="1" applyBorder="1" applyAlignment="1">
      <alignment horizontal="left" vertical="center"/>
    </xf>
    <xf numFmtId="0" fontId="15" fillId="0" borderId="0" xfId="0" applyFont="1"/>
    <xf numFmtId="0" fontId="16" fillId="0" borderId="0" xfId="0" applyFont="1" applyAlignment="1">
      <alignment wrapText="1"/>
    </xf>
    <xf numFmtId="0" fontId="1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0" fillId="10" borderId="1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left" vertical="center"/>
    </xf>
    <xf numFmtId="0" fontId="13" fillId="10" borderId="1" xfId="0" applyFont="1" applyFill="1" applyBorder="1" applyAlignment="1">
      <alignment horizontal="left" vertical="center"/>
    </xf>
    <xf numFmtId="0" fontId="2" fillId="10" borderId="1" xfId="0" applyFont="1" applyFill="1" applyBorder="1"/>
    <xf numFmtId="0" fontId="2" fillId="10" borderId="1" xfId="0" applyFont="1" applyFill="1" applyBorder="1" applyAlignment="1">
      <alignment wrapText="1"/>
    </xf>
    <xf numFmtId="0" fontId="0" fillId="10" borderId="0" xfId="0" applyFill="1"/>
    <xf numFmtId="0" fontId="2" fillId="10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49" fontId="7" fillId="7" borderId="1" xfId="0" applyNumberFormat="1" applyFont="1" applyFill="1" applyBorder="1" applyAlignment="1">
      <alignment horizontal="left" vertical="center"/>
    </xf>
    <xf numFmtId="1" fontId="7" fillId="7" borderId="1" xfId="0" applyNumberFormat="1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vertical="center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vertical="center"/>
    </xf>
    <xf numFmtId="0" fontId="5" fillId="10" borderId="7" xfId="0" applyFont="1" applyFill="1" applyBorder="1" applyAlignment="1">
      <alignment horizontal="left" vertical="center" wrapText="1"/>
    </xf>
    <xf numFmtId="0" fontId="17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/>
  </cellXfs>
  <cellStyles count="2">
    <cellStyle name="常规" xfId="0" builtinId="0"/>
    <cellStyle name="常规 2" xfId="1" xr:uid="{00000000-0005-0000-0000-000031000000}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  <dxf>
      <font>
        <sz val="10"/>
      </font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8"/>
  <sheetViews>
    <sheetView workbookViewId="0">
      <selection activeCell="D18" sqref="D18"/>
    </sheetView>
  </sheetViews>
  <sheetFormatPr defaultColWidth="9" defaultRowHeight="13.5" x14ac:dyDescent="0.15"/>
  <cols>
    <col min="2" max="2" width="13.75" customWidth="1"/>
    <col min="3" max="4" width="41.875" style="65" customWidth="1"/>
    <col min="5" max="5" width="31.625" customWidth="1"/>
    <col min="6" max="6" width="61" customWidth="1"/>
    <col min="7" max="7" width="44" customWidth="1"/>
  </cols>
  <sheetData>
    <row r="2" spans="2:7" ht="15" x14ac:dyDescent="0.15">
      <c r="B2" s="54" t="s">
        <v>0</v>
      </c>
      <c r="C2" s="1" t="s">
        <v>1</v>
      </c>
      <c r="D2" s="1" t="s">
        <v>2</v>
      </c>
      <c r="E2" s="54" t="s">
        <v>3</v>
      </c>
      <c r="F2" s="54" t="s">
        <v>4</v>
      </c>
      <c r="G2" s="93" t="s">
        <v>5</v>
      </c>
    </row>
    <row r="3" spans="2:7" ht="351" x14ac:dyDescent="0.15">
      <c r="B3" s="119" t="s">
        <v>6</v>
      </c>
      <c r="C3" s="94" t="s">
        <v>7</v>
      </c>
      <c r="D3" s="60" t="s">
        <v>8</v>
      </c>
      <c r="E3" s="60" t="s">
        <v>8</v>
      </c>
      <c r="F3" s="94" t="s">
        <v>9</v>
      </c>
      <c r="G3" s="65" t="s">
        <v>10</v>
      </c>
    </row>
    <row r="4" spans="2:7" ht="33" x14ac:dyDescent="0.15">
      <c r="B4" s="120"/>
      <c r="C4" s="94" t="s">
        <v>11</v>
      </c>
      <c r="D4" s="60" t="s">
        <v>12</v>
      </c>
      <c r="E4" s="95"/>
      <c r="F4" s="33" t="s">
        <v>13</v>
      </c>
    </row>
    <row r="5" spans="2:7" ht="16.5" x14ac:dyDescent="0.15">
      <c r="B5" s="120"/>
      <c r="C5" s="94" t="s">
        <v>14</v>
      </c>
      <c r="D5" s="60" t="s">
        <v>15</v>
      </c>
      <c r="E5" s="60"/>
      <c r="F5" s="94" t="s">
        <v>16</v>
      </c>
    </row>
    <row r="6" spans="2:7" ht="16.5" x14ac:dyDescent="0.15">
      <c r="B6" s="120"/>
      <c r="C6" s="94" t="s">
        <v>17</v>
      </c>
      <c r="D6" s="60" t="s">
        <v>18</v>
      </c>
      <c r="E6" s="60"/>
      <c r="F6" s="94" t="s">
        <v>16</v>
      </c>
    </row>
    <row r="7" spans="2:7" ht="16.5" x14ac:dyDescent="0.15">
      <c r="B7" s="120"/>
      <c r="C7" s="94" t="s">
        <v>19</v>
      </c>
      <c r="D7" s="60" t="s">
        <v>15</v>
      </c>
      <c r="E7" s="60"/>
      <c r="F7" s="94" t="s">
        <v>16</v>
      </c>
    </row>
    <row r="8" spans="2:7" ht="16.5" x14ac:dyDescent="0.15">
      <c r="B8" s="120"/>
      <c r="C8" s="94" t="s">
        <v>20</v>
      </c>
      <c r="D8" s="60" t="s">
        <v>15</v>
      </c>
      <c r="E8" s="60"/>
      <c r="F8" s="94" t="s">
        <v>16</v>
      </c>
    </row>
    <row r="9" spans="2:7" ht="16.5" x14ac:dyDescent="0.15">
      <c r="B9" s="120"/>
      <c r="C9" s="94" t="s">
        <v>21</v>
      </c>
      <c r="D9" s="60" t="s">
        <v>15</v>
      </c>
      <c r="E9" s="60"/>
      <c r="F9" s="94" t="s">
        <v>16</v>
      </c>
    </row>
    <row r="10" spans="2:7" ht="16.5" x14ac:dyDescent="0.15">
      <c r="B10" s="120"/>
      <c r="C10" s="94" t="s">
        <v>22</v>
      </c>
      <c r="D10" s="60" t="s">
        <v>15</v>
      </c>
      <c r="E10" s="60"/>
      <c r="F10" s="94" t="s">
        <v>16</v>
      </c>
    </row>
    <row r="11" spans="2:7" ht="16.5" x14ac:dyDescent="0.15">
      <c r="B11" s="120"/>
      <c r="C11" s="94" t="s">
        <v>23</v>
      </c>
      <c r="D11" s="60" t="s">
        <v>15</v>
      </c>
      <c r="E11" s="60"/>
      <c r="F11" s="94" t="s">
        <v>16</v>
      </c>
    </row>
    <row r="12" spans="2:7" ht="16.5" x14ac:dyDescent="0.15">
      <c r="B12" s="120"/>
      <c r="C12" s="94" t="s">
        <v>24</v>
      </c>
      <c r="D12" s="60" t="s">
        <v>15</v>
      </c>
      <c r="E12" s="60"/>
      <c r="F12" s="94" t="s">
        <v>16</v>
      </c>
    </row>
    <row r="13" spans="2:7" ht="16.5" x14ac:dyDescent="0.15">
      <c r="B13" s="120"/>
      <c r="C13" s="94" t="s">
        <v>25</v>
      </c>
      <c r="D13" s="60" t="s">
        <v>15</v>
      </c>
      <c r="E13" s="60"/>
      <c r="F13" s="94" t="s">
        <v>16</v>
      </c>
    </row>
    <row r="14" spans="2:7" ht="16.5" x14ac:dyDescent="0.15">
      <c r="B14" s="120"/>
      <c r="C14" s="94" t="s">
        <v>26</v>
      </c>
      <c r="D14" s="60" t="s">
        <v>27</v>
      </c>
      <c r="E14" s="60"/>
      <c r="F14" s="33" t="s">
        <v>28</v>
      </c>
    </row>
    <row r="15" spans="2:7" ht="16.5" x14ac:dyDescent="0.15">
      <c r="B15" s="120"/>
      <c r="C15" s="94" t="s">
        <v>29</v>
      </c>
      <c r="D15" s="96" t="s">
        <v>30</v>
      </c>
      <c r="E15" s="96"/>
      <c r="F15" s="33" t="s">
        <v>31</v>
      </c>
    </row>
    <row r="16" spans="2:7" ht="16.5" x14ac:dyDescent="0.15">
      <c r="B16" s="120"/>
      <c r="C16" s="94" t="s">
        <v>32</v>
      </c>
      <c r="D16" s="96" t="s">
        <v>15</v>
      </c>
      <c r="E16" s="96"/>
      <c r="F16" s="33" t="s">
        <v>33</v>
      </c>
    </row>
    <row r="17" spans="2:7" ht="16.5" x14ac:dyDescent="0.15">
      <c r="B17" s="120"/>
      <c r="C17" s="94" t="s">
        <v>34</v>
      </c>
      <c r="D17" s="96" t="s">
        <v>35</v>
      </c>
      <c r="E17" s="97"/>
      <c r="F17" s="33" t="s">
        <v>36</v>
      </c>
      <c r="G17" s="15"/>
    </row>
    <row r="18" spans="2:7" ht="16.5" x14ac:dyDescent="0.15">
      <c r="B18" s="121"/>
      <c r="C18" s="94" t="s">
        <v>37</v>
      </c>
      <c r="D18" s="96" t="s">
        <v>15</v>
      </c>
      <c r="E18" s="96"/>
      <c r="F18" s="94" t="s">
        <v>38</v>
      </c>
    </row>
    <row r="19" spans="2:7" x14ac:dyDescent="0.15">
      <c r="C19"/>
      <c r="D19"/>
    </row>
    <row r="20" spans="2:7" x14ac:dyDescent="0.15">
      <c r="C20"/>
      <c r="D20"/>
    </row>
    <row r="21" spans="2:7" x14ac:dyDescent="0.15">
      <c r="C21"/>
      <c r="D21"/>
    </row>
    <row r="22" spans="2:7" x14ac:dyDescent="0.15">
      <c r="C22"/>
      <c r="D22"/>
    </row>
    <row r="23" spans="2:7" x14ac:dyDescent="0.15">
      <c r="C23"/>
      <c r="D23"/>
    </row>
    <row r="24" spans="2:7" x14ac:dyDescent="0.15">
      <c r="C24"/>
      <c r="D24"/>
    </row>
    <row r="25" spans="2:7" x14ac:dyDescent="0.15">
      <c r="C25"/>
      <c r="D25"/>
    </row>
    <row r="26" spans="2:7" x14ac:dyDescent="0.15">
      <c r="C26"/>
      <c r="D26"/>
    </row>
    <row r="27" spans="2:7" x14ac:dyDescent="0.15">
      <c r="C27"/>
      <c r="D27"/>
    </row>
    <row r="28" spans="2:7" x14ac:dyDescent="0.15">
      <c r="C28"/>
      <c r="D28"/>
    </row>
  </sheetData>
  <mergeCells count="1">
    <mergeCell ref="B3:B18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4"/>
  <sheetViews>
    <sheetView tabSelected="1" zoomScale="90" zoomScaleNormal="90" workbookViewId="0">
      <selection activeCell="B1" sqref="B1"/>
    </sheetView>
  </sheetViews>
  <sheetFormatPr defaultColWidth="9.125" defaultRowHeight="13.5" x14ac:dyDescent="0.15"/>
  <cols>
    <col min="1" max="1" width="34.375" customWidth="1"/>
    <col min="2" max="2" width="38.75" customWidth="1"/>
    <col min="3" max="3" width="34.125" customWidth="1"/>
    <col min="4" max="4" width="21.875" customWidth="1"/>
    <col min="5" max="5" width="13.125" customWidth="1"/>
    <col min="6" max="6" width="21.875" customWidth="1"/>
    <col min="7" max="7" width="29.75" customWidth="1"/>
    <col min="8" max="8" width="16.75" customWidth="1"/>
  </cols>
  <sheetData>
    <row r="1" spans="1:8" x14ac:dyDescent="0.15">
      <c r="A1" s="143" t="s">
        <v>499</v>
      </c>
    </row>
    <row r="4" spans="1:8" ht="16.5" x14ac:dyDescent="0.15">
      <c r="A4" s="66" t="s">
        <v>467</v>
      </c>
      <c r="B4" s="122" t="s">
        <v>40</v>
      </c>
      <c r="C4" s="122"/>
      <c r="D4" s="122"/>
      <c r="E4" s="122"/>
      <c r="F4" s="122"/>
      <c r="G4" s="122"/>
    </row>
    <row r="5" spans="1:8" ht="16.5" x14ac:dyDescent="0.15">
      <c r="A5" s="67" t="s">
        <v>41</v>
      </c>
      <c r="B5" s="68" t="s">
        <v>42</v>
      </c>
      <c r="C5" s="69" t="s">
        <v>43</v>
      </c>
      <c r="D5" s="69" t="s">
        <v>44</v>
      </c>
      <c r="E5" s="69" t="s">
        <v>45</v>
      </c>
      <c r="F5" s="68" t="s">
        <v>46</v>
      </c>
      <c r="G5" s="68" t="s">
        <v>4</v>
      </c>
    </row>
    <row r="6" spans="1:8" ht="66" x14ac:dyDescent="0.15">
      <c r="A6" s="98" t="s">
        <v>469</v>
      </c>
      <c r="B6" s="71" t="s">
        <v>48</v>
      </c>
      <c r="C6" s="70" t="s">
        <v>49</v>
      </c>
      <c r="D6" s="72" t="s">
        <v>50</v>
      </c>
      <c r="E6" s="72" t="s">
        <v>12</v>
      </c>
      <c r="F6" s="73"/>
      <c r="G6" s="74" t="s">
        <v>51</v>
      </c>
    </row>
    <row r="7" spans="1:8" ht="16.5" x14ac:dyDescent="0.15">
      <c r="A7" s="98" t="s">
        <v>52</v>
      </c>
      <c r="B7" s="71" t="s">
        <v>53</v>
      </c>
      <c r="C7" s="70" t="s">
        <v>54</v>
      </c>
      <c r="D7" s="72" t="s">
        <v>55</v>
      </c>
      <c r="E7" s="72" t="s">
        <v>12</v>
      </c>
      <c r="F7" s="73"/>
      <c r="G7" s="71"/>
      <c r="H7" t="s">
        <v>56</v>
      </c>
    </row>
    <row r="8" spans="1:8" ht="16.5" x14ac:dyDescent="0.15">
      <c r="A8" s="98" t="s">
        <v>57</v>
      </c>
      <c r="B8" s="71" t="s">
        <v>58</v>
      </c>
      <c r="C8" s="70" t="s">
        <v>59</v>
      </c>
      <c r="D8" s="72" t="s">
        <v>471</v>
      </c>
      <c r="E8" s="72" t="s">
        <v>12</v>
      </c>
      <c r="F8" s="75"/>
      <c r="G8" s="74"/>
      <c r="H8" t="s">
        <v>60</v>
      </c>
    </row>
    <row r="9" spans="1:8" ht="16.5" x14ac:dyDescent="0.15">
      <c r="A9" s="70" t="s">
        <v>61</v>
      </c>
      <c r="B9" s="71" t="s">
        <v>62</v>
      </c>
      <c r="C9" s="70" t="s">
        <v>54</v>
      </c>
      <c r="D9" s="72" t="s">
        <v>63</v>
      </c>
      <c r="E9" s="72"/>
      <c r="F9" s="75"/>
      <c r="G9" s="74"/>
      <c r="H9" t="s">
        <v>64</v>
      </c>
    </row>
    <row r="10" spans="1:8" ht="16.5" x14ac:dyDescent="0.15">
      <c r="A10" s="70" t="s">
        <v>65</v>
      </c>
      <c r="B10" s="71" t="s">
        <v>66</v>
      </c>
      <c r="C10" s="70" t="s">
        <v>54</v>
      </c>
      <c r="D10" s="72" t="s">
        <v>67</v>
      </c>
      <c r="E10" s="72"/>
      <c r="F10" s="75"/>
      <c r="G10" s="74"/>
      <c r="H10" t="s">
        <v>68</v>
      </c>
    </row>
    <row r="11" spans="1:8" ht="16.5" x14ac:dyDescent="0.15">
      <c r="A11" s="70" t="s">
        <v>69</v>
      </c>
      <c r="B11" s="71" t="s">
        <v>70</v>
      </c>
      <c r="C11" s="70" t="s">
        <v>71</v>
      </c>
      <c r="D11" s="72" t="s">
        <v>72</v>
      </c>
      <c r="E11" s="72"/>
      <c r="F11" s="75"/>
      <c r="G11" s="74"/>
      <c r="H11" t="s">
        <v>70</v>
      </c>
    </row>
    <row r="12" spans="1:8" ht="16.5" x14ac:dyDescent="0.15">
      <c r="A12" s="76"/>
      <c r="B12" s="76"/>
      <c r="C12" s="76"/>
      <c r="D12" s="76"/>
      <c r="E12" s="76"/>
      <c r="F12" s="77"/>
      <c r="G12" s="77"/>
    </row>
    <row r="13" spans="1:8" ht="16.5" x14ac:dyDescent="0.15">
      <c r="A13" s="76"/>
      <c r="B13" s="76"/>
      <c r="C13" s="76"/>
      <c r="D13" s="76"/>
      <c r="E13" s="76"/>
      <c r="F13" s="77"/>
      <c r="G13" s="77"/>
    </row>
    <row r="14" spans="1:8" ht="17.25" x14ac:dyDescent="0.15">
      <c r="A14" s="66" t="s">
        <v>468</v>
      </c>
      <c r="B14" s="123" t="s">
        <v>74</v>
      </c>
      <c r="C14" s="123"/>
      <c r="D14" s="123"/>
      <c r="E14" s="123"/>
      <c r="F14" s="123"/>
      <c r="G14" s="123"/>
    </row>
    <row r="15" spans="1:8" ht="16.5" x14ac:dyDescent="0.15">
      <c r="A15" s="67" t="s">
        <v>41</v>
      </c>
      <c r="B15" s="68" t="s">
        <v>42</v>
      </c>
      <c r="C15" s="69" t="s">
        <v>43</v>
      </c>
      <c r="D15" s="69" t="s">
        <v>44</v>
      </c>
      <c r="E15" s="69" t="s">
        <v>45</v>
      </c>
      <c r="F15" s="68" t="s">
        <v>75</v>
      </c>
      <c r="G15" s="68" t="s">
        <v>4</v>
      </c>
    </row>
    <row r="16" spans="1:8" ht="82.5" x14ac:dyDescent="0.15">
      <c r="A16" s="99" t="s">
        <v>76</v>
      </c>
      <c r="B16" s="79" t="s">
        <v>77</v>
      </c>
      <c r="C16" s="79" t="s">
        <v>49</v>
      </c>
      <c r="D16" s="73" t="s">
        <v>78</v>
      </c>
      <c r="E16" s="72" t="s">
        <v>12</v>
      </c>
      <c r="F16" s="73"/>
      <c r="G16" s="71" t="s">
        <v>79</v>
      </c>
    </row>
    <row r="17" spans="1:8" ht="16.5" x14ac:dyDescent="0.15">
      <c r="A17" s="99" t="s">
        <v>47</v>
      </c>
      <c r="B17" s="79" t="s">
        <v>80</v>
      </c>
      <c r="C17" s="79" t="s">
        <v>49</v>
      </c>
      <c r="D17" s="72" t="s">
        <v>50</v>
      </c>
      <c r="E17" s="72" t="s">
        <v>12</v>
      </c>
      <c r="F17" s="73"/>
      <c r="G17" s="74"/>
    </row>
    <row r="18" spans="1:8" ht="49.5" x14ac:dyDescent="0.15">
      <c r="A18" s="78" t="s">
        <v>81</v>
      </c>
      <c r="B18" s="79" t="s">
        <v>82</v>
      </c>
      <c r="C18" s="79" t="s">
        <v>54</v>
      </c>
      <c r="D18" s="73" t="s">
        <v>83</v>
      </c>
      <c r="E18" s="72" t="s">
        <v>12</v>
      </c>
      <c r="F18" s="75" t="s">
        <v>84</v>
      </c>
      <c r="G18" s="74" t="s">
        <v>85</v>
      </c>
      <c r="H18" t="s">
        <v>86</v>
      </c>
    </row>
    <row r="19" spans="1:8" ht="16.5" x14ac:dyDescent="0.15">
      <c r="A19" s="99" t="s">
        <v>87</v>
      </c>
      <c r="B19" s="79" t="s">
        <v>88</v>
      </c>
      <c r="C19" s="79" t="s">
        <v>59</v>
      </c>
      <c r="D19" s="73" t="s">
        <v>89</v>
      </c>
      <c r="E19" s="72" t="s">
        <v>12</v>
      </c>
      <c r="F19" s="73"/>
      <c r="G19" s="74"/>
      <c r="H19" t="s">
        <v>90</v>
      </c>
    </row>
    <row r="20" spans="1:8" ht="16.5" x14ac:dyDescent="0.15">
      <c r="A20" s="78" t="s">
        <v>91</v>
      </c>
      <c r="B20" s="79" t="s">
        <v>92</v>
      </c>
      <c r="C20" s="79" t="s">
        <v>59</v>
      </c>
      <c r="D20" s="73" t="s">
        <v>93</v>
      </c>
      <c r="E20" s="73"/>
      <c r="F20" s="73"/>
      <c r="G20" s="74" t="s">
        <v>94</v>
      </c>
      <c r="H20" t="s">
        <v>95</v>
      </c>
    </row>
    <row r="21" spans="1:8" ht="16.5" x14ac:dyDescent="0.15">
      <c r="A21" s="80" t="s">
        <v>96</v>
      </c>
      <c r="B21" s="81" t="s">
        <v>97</v>
      </c>
      <c r="C21" s="81" t="s">
        <v>98</v>
      </c>
      <c r="D21" s="82" t="s">
        <v>99</v>
      </c>
      <c r="E21" s="82"/>
      <c r="F21" s="82"/>
      <c r="G21" s="83"/>
      <c r="H21" t="s">
        <v>100</v>
      </c>
    </row>
    <row r="22" spans="1:8" ht="49.5" x14ac:dyDescent="0.15">
      <c r="A22" s="78" t="s">
        <v>101</v>
      </c>
      <c r="B22" s="79" t="s">
        <v>102</v>
      </c>
      <c r="C22" s="79" t="s">
        <v>54</v>
      </c>
      <c r="D22" s="79"/>
      <c r="E22" s="72" t="s">
        <v>12</v>
      </c>
      <c r="F22" s="79"/>
      <c r="G22" s="74" t="s">
        <v>103</v>
      </c>
      <c r="H22" t="s">
        <v>104</v>
      </c>
    </row>
    <row r="23" spans="1:8" s="65" customFormat="1" ht="67.5" x14ac:dyDescent="0.15">
      <c r="A23" s="79" t="s">
        <v>105</v>
      </c>
      <c r="B23" s="79" t="s">
        <v>106</v>
      </c>
      <c r="C23" s="79" t="s">
        <v>54</v>
      </c>
      <c r="D23" s="79" t="s">
        <v>15</v>
      </c>
      <c r="E23" s="73"/>
      <c r="F23" s="79"/>
      <c r="G23" s="74"/>
      <c r="H23" s="65" t="s">
        <v>107</v>
      </c>
    </row>
    <row r="24" spans="1:8" ht="16.5" x14ac:dyDescent="0.15">
      <c r="A24" s="78" t="s">
        <v>108</v>
      </c>
      <c r="B24" s="79" t="s">
        <v>109</v>
      </c>
      <c r="C24" s="79" t="s">
        <v>54</v>
      </c>
      <c r="D24" s="79" t="s">
        <v>110</v>
      </c>
      <c r="E24" s="72"/>
      <c r="F24" s="79"/>
      <c r="G24" s="74"/>
      <c r="H24" t="s">
        <v>109</v>
      </c>
    </row>
    <row r="25" spans="1:8" ht="18" customHeight="1" x14ac:dyDescent="0.15">
      <c r="A25" s="78" t="s">
        <v>111</v>
      </c>
      <c r="B25" s="79" t="s">
        <v>112</v>
      </c>
      <c r="C25" s="79" t="s">
        <v>113</v>
      </c>
      <c r="D25" s="79" t="s">
        <v>114</v>
      </c>
      <c r="E25" s="73"/>
      <c r="F25" s="79"/>
      <c r="G25" s="74"/>
      <c r="H25" t="s">
        <v>112</v>
      </c>
    </row>
    <row r="26" spans="1:8" s="65" customFormat="1" ht="40.5" x14ac:dyDescent="0.15">
      <c r="A26" s="79" t="s">
        <v>115</v>
      </c>
      <c r="B26" s="79" t="s">
        <v>116</v>
      </c>
      <c r="C26" s="79" t="s">
        <v>54</v>
      </c>
      <c r="D26" s="79"/>
      <c r="E26" s="73"/>
      <c r="F26" s="79"/>
      <c r="G26" s="74"/>
      <c r="H26" s="65" t="s">
        <v>117</v>
      </c>
    </row>
    <row r="27" spans="1:8" ht="16.5" x14ac:dyDescent="0.15">
      <c r="A27" s="76"/>
      <c r="B27" s="76"/>
      <c r="C27" s="76"/>
      <c r="D27" s="76"/>
      <c r="E27" s="76"/>
      <c r="F27" s="77"/>
      <c r="G27" s="77"/>
    </row>
    <row r="28" spans="1:8" ht="16.5" x14ac:dyDescent="0.15">
      <c r="A28" s="76"/>
      <c r="B28" s="76"/>
      <c r="C28" s="76"/>
      <c r="D28" s="76"/>
      <c r="E28" s="76"/>
      <c r="F28" s="77"/>
      <c r="G28" s="77"/>
    </row>
    <row r="29" spans="1:8" ht="16.5" x14ac:dyDescent="0.15">
      <c r="A29" s="66" t="s">
        <v>472</v>
      </c>
      <c r="B29" s="122" t="s">
        <v>119</v>
      </c>
      <c r="C29" s="122"/>
      <c r="D29" s="122"/>
      <c r="E29" s="122"/>
      <c r="F29" s="122"/>
      <c r="G29" s="122"/>
    </row>
    <row r="30" spans="1:8" ht="16.5" x14ac:dyDescent="0.15">
      <c r="A30" s="67" t="s">
        <v>41</v>
      </c>
      <c r="B30" s="68" t="s">
        <v>42</v>
      </c>
      <c r="C30" s="69" t="s">
        <v>43</v>
      </c>
      <c r="D30" s="69" t="s">
        <v>44</v>
      </c>
      <c r="E30" s="69" t="s">
        <v>45</v>
      </c>
      <c r="F30" s="68" t="s">
        <v>75</v>
      </c>
      <c r="G30" s="68" t="s">
        <v>4</v>
      </c>
    </row>
    <row r="31" spans="1:8" ht="16.5" x14ac:dyDescent="0.15">
      <c r="A31" s="70" t="s">
        <v>120</v>
      </c>
      <c r="B31" s="71" t="s">
        <v>121</v>
      </c>
      <c r="C31" s="71" t="s">
        <v>49</v>
      </c>
      <c r="D31" s="71"/>
      <c r="E31" s="71"/>
      <c r="F31" s="71"/>
      <c r="G31" s="74"/>
    </row>
    <row r="32" spans="1:8" ht="16.5" x14ac:dyDescent="0.15">
      <c r="A32" s="98" t="s">
        <v>47</v>
      </c>
      <c r="B32" s="71" t="s">
        <v>80</v>
      </c>
      <c r="C32" s="71" t="s">
        <v>49</v>
      </c>
      <c r="D32" s="72" t="s">
        <v>50</v>
      </c>
      <c r="E32" s="72" t="s">
        <v>12</v>
      </c>
      <c r="F32" s="73"/>
      <c r="G32" s="74"/>
    </row>
    <row r="33" spans="1:8" ht="16.5" x14ac:dyDescent="0.15">
      <c r="A33" s="98" t="s">
        <v>76</v>
      </c>
      <c r="B33" s="71" t="s">
        <v>122</v>
      </c>
      <c r="C33" s="71" t="s">
        <v>49</v>
      </c>
      <c r="D33" s="73" t="s">
        <v>78</v>
      </c>
      <c r="E33" s="72" t="s">
        <v>12</v>
      </c>
      <c r="F33" s="73"/>
      <c r="G33" s="74"/>
    </row>
    <row r="34" spans="1:8" ht="16.5" x14ac:dyDescent="0.15">
      <c r="A34" s="98" t="s">
        <v>81</v>
      </c>
      <c r="B34" s="71" t="s">
        <v>123</v>
      </c>
      <c r="C34" s="71" t="s">
        <v>54</v>
      </c>
      <c r="D34" s="73" t="s">
        <v>83</v>
      </c>
      <c r="E34" s="72" t="s">
        <v>12</v>
      </c>
      <c r="F34" s="84"/>
      <c r="G34" s="74"/>
    </row>
    <row r="35" spans="1:8" ht="33" x14ac:dyDescent="0.15">
      <c r="A35" s="98" t="s">
        <v>124</v>
      </c>
      <c r="B35" s="71" t="s">
        <v>125</v>
      </c>
      <c r="C35" s="71" t="s">
        <v>59</v>
      </c>
      <c r="D35" s="73" t="s">
        <v>126</v>
      </c>
      <c r="E35" s="72" t="s">
        <v>12</v>
      </c>
      <c r="F35" s="73"/>
      <c r="G35" s="74" t="s">
        <v>127</v>
      </c>
      <c r="H35" t="s">
        <v>128</v>
      </c>
    </row>
    <row r="36" spans="1:8" ht="33" x14ac:dyDescent="0.15">
      <c r="A36" s="85" t="s">
        <v>96</v>
      </c>
      <c r="B36" s="86" t="s">
        <v>129</v>
      </c>
      <c r="C36" s="86" t="s">
        <v>98</v>
      </c>
      <c r="D36" s="82" t="s">
        <v>99</v>
      </c>
      <c r="E36" s="82"/>
      <c r="F36" s="82"/>
      <c r="G36" s="86" t="s">
        <v>130</v>
      </c>
      <c r="H36" t="s">
        <v>131</v>
      </c>
    </row>
    <row r="37" spans="1:8" ht="40.5" x14ac:dyDescent="0.15">
      <c r="A37" s="98" t="s">
        <v>473</v>
      </c>
      <c r="B37" s="71" t="s">
        <v>132</v>
      </c>
      <c r="C37" s="71" t="s">
        <v>54</v>
      </c>
      <c r="D37" s="73" t="s">
        <v>133</v>
      </c>
      <c r="E37" s="73"/>
      <c r="F37" s="73"/>
      <c r="G37" s="74"/>
      <c r="H37" s="65" t="s">
        <v>134</v>
      </c>
    </row>
    <row r="38" spans="1:8" ht="108" x14ac:dyDescent="0.15">
      <c r="A38" s="98" t="s">
        <v>135</v>
      </c>
      <c r="B38" s="71" t="s">
        <v>136</v>
      </c>
      <c r="C38" s="71" t="s">
        <v>137</v>
      </c>
      <c r="D38" s="73" t="s">
        <v>138</v>
      </c>
      <c r="E38" s="72" t="s">
        <v>12</v>
      </c>
      <c r="F38" s="73"/>
      <c r="G38" s="74"/>
      <c r="H38" s="65" t="s">
        <v>139</v>
      </c>
    </row>
    <row r="39" spans="1:8" ht="16.5" x14ac:dyDescent="0.15">
      <c r="A39" s="70" t="s">
        <v>140</v>
      </c>
      <c r="B39" s="71" t="s">
        <v>141</v>
      </c>
      <c r="C39" s="71" t="s">
        <v>54</v>
      </c>
      <c r="D39" s="73" t="s">
        <v>142</v>
      </c>
      <c r="E39" s="73"/>
      <c r="F39" s="73"/>
      <c r="G39" s="74"/>
      <c r="H39" t="s">
        <v>131</v>
      </c>
    </row>
    <row r="40" spans="1:8" ht="33" x14ac:dyDescent="0.15">
      <c r="A40" s="70" t="s">
        <v>143</v>
      </c>
      <c r="B40" s="71" t="s">
        <v>144</v>
      </c>
      <c r="C40" s="71" t="s">
        <v>54</v>
      </c>
      <c r="D40" s="73" t="s">
        <v>145</v>
      </c>
      <c r="E40" s="73"/>
      <c r="F40" s="73"/>
      <c r="G40" s="74" t="s">
        <v>146</v>
      </c>
      <c r="H40" t="s">
        <v>147</v>
      </c>
    </row>
    <row r="41" spans="1:8" ht="40.5" x14ac:dyDescent="0.15">
      <c r="A41" s="70" t="s">
        <v>148</v>
      </c>
      <c r="B41" s="71" t="s">
        <v>149</v>
      </c>
      <c r="C41" s="71" t="s">
        <v>54</v>
      </c>
      <c r="D41" s="73" t="s">
        <v>150</v>
      </c>
      <c r="E41" s="73"/>
      <c r="F41" s="73"/>
      <c r="G41" s="74" t="s">
        <v>151</v>
      </c>
      <c r="H41" s="65" t="s">
        <v>152</v>
      </c>
    </row>
    <row r="42" spans="1:8" ht="16.5" x14ac:dyDescent="0.15">
      <c r="A42" s="70" t="s">
        <v>101</v>
      </c>
      <c r="B42" s="71" t="s">
        <v>102</v>
      </c>
      <c r="C42" s="71" t="s">
        <v>54</v>
      </c>
      <c r="D42" s="71"/>
      <c r="E42" s="72" t="s">
        <v>12</v>
      </c>
      <c r="F42" s="71"/>
      <c r="G42" s="74"/>
    </row>
    <row r="43" spans="1:8" ht="16.5" x14ac:dyDescent="0.15">
      <c r="A43" s="105" t="s">
        <v>474</v>
      </c>
      <c r="B43" s="106" t="s">
        <v>153</v>
      </c>
      <c r="C43" s="106" t="s">
        <v>54</v>
      </c>
      <c r="D43" s="106"/>
      <c r="E43" s="107"/>
      <c r="F43" s="106"/>
      <c r="G43" s="108"/>
      <c r="H43" s="15" t="s">
        <v>154</v>
      </c>
    </row>
    <row r="44" spans="1:8" ht="16.5" x14ac:dyDescent="0.15">
      <c r="A44" s="105" t="s">
        <v>475</v>
      </c>
      <c r="B44" s="106" t="s">
        <v>155</v>
      </c>
      <c r="C44" s="106" t="s">
        <v>54</v>
      </c>
      <c r="D44" s="106"/>
      <c r="E44" s="107"/>
      <c r="F44" s="106"/>
      <c r="G44" s="108"/>
      <c r="H44" s="15" t="s">
        <v>156</v>
      </c>
    </row>
    <row r="45" spans="1:8" ht="16.5" x14ac:dyDescent="0.15">
      <c r="A45" s="76"/>
      <c r="B45" s="76"/>
      <c r="C45" s="76"/>
      <c r="D45" s="76"/>
      <c r="E45" s="76"/>
      <c r="F45" s="77"/>
      <c r="G45" s="77"/>
    </row>
    <row r="46" spans="1:8" ht="16.5" x14ac:dyDescent="0.15">
      <c r="A46" s="76"/>
      <c r="B46" s="76"/>
      <c r="C46" s="76"/>
      <c r="D46" s="76"/>
      <c r="E46" s="76"/>
      <c r="F46" s="77"/>
      <c r="G46" s="77"/>
    </row>
    <row r="47" spans="1:8" ht="16.5" x14ac:dyDescent="0.15">
      <c r="A47" s="66" t="s">
        <v>484</v>
      </c>
      <c r="B47" s="122" t="s">
        <v>158</v>
      </c>
      <c r="C47" s="122"/>
      <c r="D47" s="122"/>
      <c r="E47" s="122"/>
      <c r="F47" s="122"/>
      <c r="G47" s="122"/>
    </row>
    <row r="48" spans="1:8" ht="16.5" x14ac:dyDescent="0.15">
      <c r="A48" s="67" t="s">
        <v>41</v>
      </c>
      <c r="B48" s="68" t="s">
        <v>42</v>
      </c>
      <c r="C48" s="69" t="s">
        <v>43</v>
      </c>
      <c r="D48" s="69" t="s">
        <v>44</v>
      </c>
      <c r="E48" s="69" t="s">
        <v>45</v>
      </c>
      <c r="F48" s="68" t="s">
        <v>75</v>
      </c>
      <c r="G48" s="68" t="s">
        <v>4</v>
      </c>
    </row>
    <row r="49" spans="1:8" ht="16.5" x14ac:dyDescent="0.15">
      <c r="A49" s="70" t="s">
        <v>159</v>
      </c>
      <c r="B49" s="71" t="s">
        <v>160</v>
      </c>
      <c r="C49" s="71" t="s">
        <v>49</v>
      </c>
      <c r="D49" s="71"/>
      <c r="E49" s="71"/>
      <c r="F49" s="71"/>
      <c r="G49" s="74"/>
    </row>
    <row r="50" spans="1:8" ht="16.5" x14ac:dyDescent="0.15">
      <c r="A50" s="98" t="s">
        <v>47</v>
      </c>
      <c r="B50" s="71" t="s">
        <v>80</v>
      </c>
      <c r="C50" s="71" t="s">
        <v>49</v>
      </c>
      <c r="D50" s="72" t="s">
        <v>50</v>
      </c>
      <c r="E50" s="72" t="s">
        <v>12</v>
      </c>
      <c r="F50" s="73"/>
      <c r="G50" s="74"/>
    </row>
    <row r="51" spans="1:8" ht="16.5" x14ac:dyDescent="0.15">
      <c r="A51" s="98" t="s">
        <v>76</v>
      </c>
      <c r="B51" s="71" t="s">
        <v>122</v>
      </c>
      <c r="C51" s="71" t="s">
        <v>49</v>
      </c>
      <c r="D51" s="73" t="s">
        <v>78</v>
      </c>
      <c r="E51" s="72" t="s">
        <v>12</v>
      </c>
      <c r="F51" s="73"/>
      <c r="G51" s="74"/>
    </row>
    <row r="52" spans="1:8" ht="16.5" x14ac:dyDescent="0.15">
      <c r="A52" s="98" t="s">
        <v>81</v>
      </c>
      <c r="B52" s="71" t="s">
        <v>161</v>
      </c>
      <c r="C52" s="71" t="s">
        <v>54</v>
      </c>
      <c r="D52" s="73" t="s">
        <v>83</v>
      </c>
      <c r="E52" s="72" t="s">
        <v>12</v>
      </c>
      <c r="F52" s="84"/>
      <c r="G52" s="74"/>
    </row>
    <row r="53" spans="1:8" ht="27" x14ac:dyDescent="0.15">
      <c r="A53" s="85" t="s">
        <v>96</v>
      </c>
      <c r="B53" s="86" t="s">
        <v>162</v>
      </c>
      <c r="C53" s="86" t="s">
        <v>98</v>
      </c>
      <c r="D53" s="82" t="s">
        <v>99</v>
      </c>
      <c r="E53" s="82"/>
      <c r="F53" s="82"/>
      <c r="G53" s="83"/>
      <c r="H53" s="65" t="s">
        <v>163</v>
      </c>
    </row>
    <row r="54" spans="1:8" ht="94.5" x14ac:dyDescent="0.15">
      <c r="A54" s="98" t="s">
        <v>482</v>
      </c>
      <c r="B54" s="71" t="s">
        <v>165</v>
      </c>
      <c r="C54" s="71" t="s">
        <v>137</v>
      </c>
      <c r="D54" s="73" t="s">
        <v>166</v>
      </c>
      <c r="E54" s="72" t="s">
        <v>12</v>
      </c>
      <c r="F54" s="73"/>
      <c r="G54" s="74"/>
      <c r="H54" s="65" t="s">
        <v>167</v>
      </c>
    </row>
    <row r="55" spans="1:8" ht="16.5" x14ac:dyDescent="0.15">
      <c r="A55" s="98" t="s">
        <v>168</v>
      </c>
      <c r="B55" s="86" t="s">
        <v>169</v>
      </c>
      <c r="C55" s="86" t="s">
        <v>59</v>
      </c>
      <c r="D55" s="82" t="s">
        <v>126</v>
      </c>
      <c r="E55" s="82"/>
      <c r="F55" s="82"/>
      <c r="G55" s="83"/>
    </row>
    <row r="56" spans="1:8" ht="49.5" x14ac:dyDescent="0.15">
      <c r="A56" s="98" t="s">
        <v>170</v>
      </c>
      <c r="B56" s="71" t="s">
        <v>171</v>
      </c>
      <c r="C56" s="71" t="s">
        <v>59</v>
      </c>
      <c r="D56" s="73" t="s">
        <v>126</v>
      </c>
      <c r="E56" s="72" t="s">
        <v>12</v>
      </c>
      <c r="F56" s="73"/>
      <c r="G56" s="74" t="s">
        <v>172</v>
      </c>
      <c r="H56" t="s">
        <v>173</v>
      </c>
    </row>
    <row r="57" spans="1:8" ht="40.5" x14ac:dyDescent="0.15">
      <c r="A57" s="98" t="s">
        <v>174</v>
      </c>
      <c r="B57" s="71" t="s">
        <v>481</v>
      </c>
      <c r="C57" s="71" t="s">
        <v>59</v>
      </c>
      <c r="D57" s="73" t="s">
        <v>175</v>
      </c>
      <c r="E57" s="73"/>
      <c r="F57" s="73"/>
      <c r="G57" s="74"/>
      <c r="H57" s="65" t="s">
        <v>176</v>
      </c>
    </row>
    <row r="58" spans="1:8" ht="16.5" x14ac:dyDescent="0.15">
      <c r="A58" s="98" t="s">
        <v>177</v>
      </c>
      <c r="B58" s="71" t="s">
        <v>178</v>
      </c>
      <c r="C58" s="71" t="s">
        <v>71</v>
      </c>
      <c r="D58" s="73" t="s">
        <v>179</v>
      </c>
      <c r="E58" s="73"/>
      <c r="F58" s="73"/>
      <c r="G58" s="74"/>
      <c r="H58" t="s">
        <v>180</v>
      </c>
    </row>
    <row r="59" spans="1:8" ht="27" x14ac:dyDescent="0.15">
      <c r="A59" s="100" t="s">
        <v>181</v>
      </c>
      <c r="B59" s="71" t="s">
        <v>182</v>
      </c>
      <c r="C59" s="71" t="s">
        <v>54</v>
      </c>
      <c r="D59" s="73" t="s">
        <v>183</v>
      </c>
      <c r="E59" s="73"/>
      <c r="F59" s="73"/>
      <c r="G59" s="74"/>
      <c r="H59" s="65" t="s">
        <v>184</v>
      </c>
    </row>
    <row r="60" spans="1:8" ht="16.5" x14ac:dyDescent="0.15">
      <c r="A60" s="100" t="s">
        <v>185</v>
      </c>
      <c r="B60" s="71" t="s">
        <v>186</v>
      </c>
      <c r="C60" s="71" t="s">
        <v>54</v>
      </c>
      <c r="D60" s="73" t="s">
        <v>187</v>
      </c>
      <c r="E60" s="73"/>
      <c r="F60" s="73"/>
      <c r="G60" s="74"/>
      <c r="H60" t="s">
        <v>188</v>
      </c>
    </row>
    <row r="61" spans="1:8" ht="16.5" x14ac:dyDescent="0.15">
      <c r="A61" s="98" t="s">
        <v>189</v>
      </c>
      <c r="B61" s="71" t="s">
        <v>190</v>
      </c>
      <c r="C61" s="71" t="s">
        <v>191</v>
      </c>
      <c r="D61" s="73" t="s">
        <v>192</v>
      </c>
      <c r="E61" s="73"/>
      <c r="F61" s="73"/>
      <c r="G61" s="74"/>
      <c r="H61" t="s">
        <v>193</v>
      </c>
    </row>
    <row r="62" spans="1:8" ht="16.5" x14ac:dyDescent="0.15">
      <c r="A62" s="98" t="s">
        <v>194</v>
      </c>
      <c r="B62" s="71" t="s">
        <v>195</v>
      </c>
      <c r="C62" s="71" t="s">
        <v>54</v>
      </c>
      <c r="D62" s="73" t="s">
        <v>196</v>
      </c>
      <c r="E62" s="73"/>
      <c r="F62" s="73"/>
      <c r="G62" s="74"/>
      <c r="H62" t="s">
        <v>197</v>
      </c>
    </row>
    <row r="63" spans="1:8" ht="16.5" x14ac:dyDescent="0.15">
      <c r="A63" s="70" t="s">
        <v>198</v>
      </c>
      <c r="B63" s="71" t="s">
        <v>199</v>
      </c>
      <c r="C63" s="71" t="s">
        <v>54</v>
      </c>
      <c r="D63" s="73" t="s">
        <v>200</v>
      </c>
      <c r="E63" s="73"/>
      <c r="F63" s="73"/>
      <c r="G63" s="74"/>
      <c r="H63" t="s">
        <v>201</v>
      </c>
    </row>
    <row r="64" spans="1:8" ht="33" x14ac:dyDescent="0.15">
      <c r="A64" s="98" t="s">
        <v>495</v>
      </c>
      <c r="B64" s="71" t="s">
        <v>496</v>
      </c>
      <c r="C64" s="71" t="s">
        <v>202</v>
      </c>
      <c r="D64" s="73" t="s">
        <v>203</v>
      </c>
      <c r="E64" s="73"/>
      <c r="F64" s="73"/>
      <c r="G64" s="74"/>
      <c r="H64" t="s">
        <v>204</v>
      </c>
    </row>
    <row r="65" spans="1:8" ht="16.5" x14ac:dyDescent="0.15">
      <c r="A65" s="70" t="s">
        <v>205</v>
      </c>
      <c r="B65" s="71" t="s">
        <v>206</v>
      </c>
      <c r="C65" s="71" t="s">
        <v>202</v>
      </c>
      <c r="D65" s="73" t="s">
        <v>207</v>
      </c>
      <c r="E65" s="73"/>
      <c r="F65" s="73"/>
      <c r="G65" s="74"/>
      <c r="H65" t="s">
        <v>131</v>
      </c>
    </row>
    <row r="66" spans="1:8" ht="16.5" x14ac:dyDescent="0.15">
      <c r="A66" s="70" t="s">
        <v>208</v>
      </c>
      <c r="B66" s="71" t="s">
        <v>209</v>
      </c>
      <c r="C66" s="71" t="s">
        <v>202</v>
      </c>
      <c r="D66" s="73" t="s">
        <v>210</v>
      </c>
      <c r="E66" s="73"/>
      <c r="F66" s="73"/>
      <c r="G66" s="74"/>
      <c r="H66" t="s">
        <v>211</v>
      </c>
    </row>
    <row r="67" spans="1:8" ht="16.5" x14ac:dyDescent="0.15">
      <c r="A67" s="70" t="s">
        <v>101</v>
      </c>
      <c r="B67" s="71" t="s">
        <v>102</v>
      </c>
      <c r="C67" s="71" t="s">
        <v>54</v>
      </c>
      <c r="D67" s="71"/>
      <c r="E67" s="72" t="s">
        <v>12</v>
      </c>
      <c r="F67" s="71"/>
      <c r="G67" s="74"/>
    </row>
    <row r="68" spans="1:8" ht="49.5" x14ac:dyDescent="0.15">
      <c r="A68" s="98" t="s">
        <v>480</v>
      </c>
      <c r="B68" s="71" t="s">
        <v>212</v>
      </c>
      <c r="C68" s="71" t="s">
        <v>213</v>
      </c>
      <c r="D68" s="71" t="s">
        <v>214</v>
      </c>
      <c r="E68" s="72"/>
      <c r="F68" s="71"/>
      <c r="G68" s="74"/>
      <c r="H68" t="s">
        <v>215</v>
      </c>
    </row>
    <row r="69" spans="1:8" ht="16.5" x14ac:dyDescent="0.15">
      <c r="A69" s="76"/>
      <c r="B69" s="76"/>
      <c r="C69" s="76"/>
      <c r="D69" s="76"/>
      <c r="E69" s="76"/>
      <c r="F69" s="77"/>
      <c r="G69" s="77"/>
      <c r="H69" t="s">
        <v>216</v>
      </c>
    </row>
    <row r="70" spans="1:8" ht="16.5" x14ac:dyDescent="0.15">
      <c r="A70" s="76"/>
      <c r="B70" s="76"/>
      <c r="C70" s="76"/>
      <c r="D70" s="76"/>
      <c r="E70" s="76"/>
      <c r="F70" s="77"/>
      <c r="G70" s="77"/>
      <c r="H70" t="s">
        <v>217</v>
      </c>
    </row>
    <row r="71" spans="1:8" ht="16.5" x14ac:dyDescent="0.15">
      <c r="A71" s="76"/>
      <c r="B71" s="76"/>
      <c r="C71" s="76"/>
      <c r="D71" s="76"/>
      <c r="E71" s="76"/>
      <c r="F71" s="77"/>
      <c r="G71" s="77"/>
      <c r="H71" t="s">
        <v>218</v>
      </c>
    </row>
    <row r="72" spans="1:8" ht="16.5" x14ac:dyDescent="0.15">
      <c r="A72" s="76"/>
      <c r="B72" s="76"/>
      <c r="C72" s="76"/>
      <c r="D72" s="76"/>
      <c r="E72" s="76"/>
      <c r="F72" s="77"/>
      <c r="G72" s="77"/>
      <c r="H72" t="s">
        <v>219</v>
      </c>
    </row>
    <row r="73" spans="1:8" ht="16.5" x14ac:dyDescent="0.15">
      <c r="A73" s="76"/>
      <c r="B73" s="76"/>
      <c r="C73" s="76"/>
      <c r="D73" s="76"/>
      <c r="E73" s="76"/>
      <c r="F73" s="77"/>
      <c r="G73" s="77"/>
      <c r="H73" t="s">
        <v>220</v>
      </c>
    </row>
    <row r="74" spans="1:8" ht="16.5" x14ac:dyDescent="0.15">
      <c r="A74" s="66" t="s">
        <v>483</v>
      </c>
      <c r="B74" s="122" t="s">
        <v>222</v>
      </c>
      <c r="C74" s="122"/>
      <c r="D74" s="122"/>
      <c r="E74" s="122"/>
      <c r="F74" s="122"/>
      <c r="G74" s="77"/>
    </row>
    <row r="75" spans="1:8" ht="16.5" x14ac:dyDescent="0.15">
      <c r="A75" s="67" t="s">
        <v>41</v>
      </c>
      <c r="B75" s="68" t="s">
        <v>42</v>
      </c>
      <c r="C75" s="69" t="s">
        <v>223</v>
      </c>
      <c r="D75" s="69" t="s">
        <v>44</v>
      </c>
      <c r="E75" s="69" t="s">
        <v>45</v>
      </c>
      <c r="F75" s="68" t="s">
        <v>75</v>
      </c>
      <c r="G75" s="68" t="s">
        <v>4</v>
      </c>
    </row>
    <row r="76" spans="1:8" ht="16.5" x14ac:dyDescent="0.15">
      <c r="A76" s="98" t="s">
        <v>224</v>
      </c>
      <c r="B76" s="86" t="s">
        <v>225</v>
      </c>
      <c r="C76" s="86" t="s">
        <v>49</v>
      </c>
      <c r="D76" s="86"/>
      <c r="E76" s="86"/>
      <c r="F76" s="86"/>
      <c r="G76" s="86"/>
    </row>
    <row r="77" spans="1:8" ht="16.5" x14ac:dyDescent="0.15">
      <c r="A77" s="98" t="s">
        <v>47</v>
      </c>
      <c r="B77" s="86" t="s">
        <v>80</v>
      </c>
      <c r="C77" s="86" t="s">
        <v>49</v>
      </c>
      <c r="D77" s="72" t="s">
        <v>50</v>
      </c>
      <c r="E77" s="86"/>
      <c r="F77" s="86"/>
      <c r="G77" s="86"/>
    </row>
    <row r="78" spans="1:8" ht="16.5" x14ac:dyDescent="0.15">
      <c r="A78" s="98" t="s">
        <v>76</v>
      </c>
      <c r="B78" s="86" t="s">
        <v>122</v>
      </c>
      <c r="C78" s="86" t="s">
        <v>49</v>
      </c>
      <c r="D78" s="73" t="s">
        <v>78</v>
      </c>
      <c r="E78" s="86"/>
      <c r="F78" s="86"/>
      <c r="G78" s="86"/>
    </row>
    <row r="79" spans="1:8" ht="16.5" x14ac:dyDescent="0.15">
      <c r="A79" s="85" t="s">
        <v>81</v>
      </c>
      <c r="B79" s="86" t="s">
        <v>226</v>
      </c>
      <c r="C79" s="86" t="s">
        <v>54</v>
      </c>
      <c r="D79" s="73" t="s">
        <v>83</v>
      </c>
      <c r="E79" s="86" t="s">
        <v>12</v>
      </c>
      <c r="F79" s="86"/>
      <c r="G79" s="86"/>
    </row>
    <row r="80" spans="1:8" ht="16.5" x14ac:dyDescent="0.15">
      <c r="A80" s="98" t="s">
        <v>227</v>
      </c>
      <c r="B80" s="86" t="s">
        <v>228</v>
      </c>
      <c r="C80" s="86" t="s">
        <v>59</v>
      </c>
      <c r="D80" s="73" t="s">
        <v>229</v>
      </c>
      <c r="E80" s="86"/>
      <c r="F80" s="86"/>
      <c r="G80" s="86"/>
    </row>
    <row r="81" spans="1:8" ht="191.25" x14ac:dyDescent="0.3">
      <c r="A81" s="98" t="s">
        <v>230</v>
      </c>
      <c r="B81" s="86" t="s">
        <v>231</v>
      </c>
      <c r="C81" s="86" t="s">
        <v>202</v>
      </c>
      <c r="D81" s="88" t="s">
        <v>232</v>
      </c>
      <c r="E81" s="86" t="s">
        <v>12</v>
      </c>
      <c r="F81" s="86"/>
      <c r="G81" s="86"/>
      <c r="H81" s="65" t="s">
        <v>233</v>
      </c>
    </row>
    <row r="82" spans="1:8" ht="16.5" x14ac:dyDescent="0.3">
      <c r="A82" s="98" t="s">
        <v>234</v>
      </c>
      <c r="B82" s="86" t="s">
        <v>235</v>
      </c>
      <c r="C82" s="86" t="s">
        <v>71</v>
      </c>
      <c r="D82" s="88">
        <v>173</v>
      </c>
      <c r="E82" s="86"/>
      <c r="F82" s="86"/>
      <c r="G82" s="86"/>
    </row>
    <row r="83" spans="1:8" ht="16.5" x14ac:dyDescent="0.3">
      <c r="A83" s="85" t="s">
        <v>236</v>
      </c>
      <c r="B83" s="86" t="s">
        <v>237</v>
      </c>
      <c r="C83" s="86" t="s">
        <v>54</v>
      </c>
      <c r="D83" s="88" t="s">
        <v>238</v>
      </c>
      <c r="E83" s="86" t="s">
        <v>12</v>
      </c>
      <c r="F83" s="86"/>
      <c r="G83" s="86"/>
    </row>
    <row r="84" spans="1:8" ht="33" x14ac:dyDescent="0.3">
      <c r="A84" s="85" t="s">
        <v>239</v>
      </c>
      <c r="B84" s="86" t="s">
        <v>240</v>
      </c>
      <c r="C84" s="86" t="s">
        <v>202</v>
      </c>
      <c r="D84" s="88" t="s">
        <v>241</v>
      </c>
      <c r="E84" s="86"/>
      <c r="F84" s="86"/>
      <c r="G84" s="86"/>
    </row>
    <row r="85" spans="1:8" ht="16.5" x14ac:dyDescent="0.3">
      <c r="A85" s="85" t="s">
        <v>101</v>
      </c>
      <c r="B85" s="86" t="s">
        <v>242</v>
      </c>
      <c r="C85" s="86" t="s">
        <v>54</v>
      </c>
      <c r="D85" s="88"/>
      <c r="E85" s="86"/>
      <c r="F85" s="86"/>
      <c r="G85" s="86"/>
    </row>
    <row r="86" spans="1:8" ht="16.5" x14ac:dyDescent="0.15">
      <c r="A86" s="76"/>
      <c r="B86" s="76"/>
      <c r="C86" s="76"/>
      <c r="D86" s="76"/>
      <c r="E86" s="76"/>
      <c r="F86" s="77"/>
      <c r="G86" s="77"/>
    </row>
    <row r="87" spans="1:8" ht="16.5" x14ac:dyDescent="0.15">
      <c r="A87" s="76"/>
      <c r="B87" s="76"/>
      <c r="C87" s="76"/>
      <c r="D87" s="76"/>
      <c r="E87" s="76"/>
      <c r="F87" s="77"/>
      <c r="G87" s="77"/>
    </row>
    <row r="88" spans="1:8" ht="16.5" x14ac:dyDescent="0.15">
      <c r="A88" s="66" t="s">
        <v>485</v>
      </c>
      <c r="B88" s="122" t="s">
        <v>244</v>
      </c>
      <c r="C88" s="122"/>
      <c r="D88" s="122"/>
      <c r="E88" s="122"/>
      <c r="F88" s="122"/>
      <c r="G88" s="122"/>
    </row>
    <row r="89" spans="1:8" ht="16.5" x14ac:dyDescent="0.15">
      <c r="A89" s="67" t="s">
        <v>41</v>
      </c>
      <c r="B89" s="68" t="s">
        <v>42</v>
      </c>
      <c r="C89" s="69" t="s">
        <v>43</v>
      </c>
      <c r="D89" s="69" t="s">
        <v>44</v>
      </c>
      <c r="E89" s="69" t="s">
        <v>45</v>
      </c>
      <c r="F89" s="68" t="s">
        <v>75</v>
      </c>
      <c r="G89" s="68" t="s">
        <v>4</v>
      </c>
    </row>
    <row r="90" spans="1:8" ht="16.5" x14ac:dyDescent="0.15">
      <c r="A90" s="70" t="s">
        <v>245</v>
      </c>
      <c r="B90" s="71" t="s">
        <v>246</v>
      </c>
      <c r="C90" s="71" t="s">
        <v>49</v>
      </c>
      <c r="D90" s="71"/>
      <c r="E90" s="71"/>
      <c r="F90" s="71"/>
      <c r="G90" s="74"/>
    </row>
    <row r="91" spans="1:8" ht="16.5" x14ac:dyDescent="0.15">
      <c r="A91" s="98" t="s">
        <v>47</v>
      </c>
      <c r="B91" s="71" t="s">
        <v>80</v>
      </c>
      <c r="C91" s="71" t="s">
        <v>49</v>
      </c>
      <c r="D91" s="72" t="s">
        <v>50</v>
      </c>
      <c r="E91" s="72" t="s">
        <v>12</v>
      </c>
      <c r="F91" s="73"/>
      <c r="G91" s="74"/>
    </row>
    <row r="92" spans="1:8" ht="16.5" x14ac:dyDescent="0.15">
      <c r="A92" s="100" t="s">
        <v>76</v>
      </c>
      <c r="B92" s="71" t="s">
        <v>122</v>
      </c>
      <c r="C92" s="71" t="s">
        <v>49</v>
      </c>
      <c r="D92" s="73" t="s">
        <v>78</v>
      </c>
      <c r="E92" s="72" t="s">
        <v>12</v>
      </c>
      <c r="F92" s="73"/>
      <c r="G92" s="74"/>
    </row>
    <row r="93" spans="1:8" ht="16.5" x14ac:dyDescent="0.15">
      <c r="A93" s="87" t="s">
        <v>81</v>
      </c>
      <c r="B93" s="71" t="s">
        <v>226</v>
      </c>
      <c r="C93" s="71" t="s">
        <v>54</v>
      </c>
      <c r="D93" s="73" t="s">
        <v>83</v>
      </c>
      <c r="E93" s="72" t="s">
        <v>12</v>
      </c>
      <c r="F93" s="84"/>
      <c r="G93" s="74"/>
    </row>
    <row r="94" spans="1:8" ht="40.5" x14ac:dyDescent="0.15">
      <c r="A94" s="98" t="s">
        <v>247</v>
      </c>
      <c r="B94" s="71" t="s">
        <v>248</v>
      </c>
      <c r="C94" s="71" t="s">
        <v>202</v>
      </c>
      <c r="D94" s="70" t="s">
        <v>249</v>
      </c>
      <c r="E94" s="72" t="s">
        <v>12</v>
      </c>
      <c r="F94" s="71"/>
      <c r="G94" s="74"/>
      <c r="H94" s="65" t="s">
        <v>250</v>
      </c>
    </row>
    <row r="95" spans="1:8" ht="54" x14ac:dyDescent="0.15">
      <c r="A95" s="98" t="s">
        <v>251</v>
      </c>
      <c r="B95" s="71" t="s">
        <v>252</v>
      </c>
      <c r="C95" s="71" t="s">
        <v>202</v>
      </c>
      <c r="D95" s="70" t="s">
        <v>253</v>
      </c>
      <c r="E95" s="72" t="s">
        <v>12</v>
      </c>
      <c r="F95" s="89"/>
      <c r="G95" s="74" t="s">
        <v>254</v>
      </c>
      <c r="H95" s="65" t="s">
        <v>255</v>
      </c>
    </row>
    <row r="96" spans="1:8" ht="27" x14ac:dyDescent="0.15">
      <c r="A96" s="98" t="s">
        <v>256</v>
      </c>
      <c r="B96" s="71" t="s">
        <v>257</v>
      </c>
      <c r="C96" s="71" t="s">
        <v>202</v>
      </c>
      <c r="D96" s="70" t="s">
        <v>253</v>
      </c>
      <c r="E96" s="72" t="s">
        <v>12</v>
      </c>
      <c r="F96" s="89"/>
      <c r="G96" s="74"/>
      <c r="H96" s="65" t="s">
        <v>258</v>
      </c>
    </row>
    <row r="97" spans="1:8" ht="16.5" x14ac:dyDescent="0.15">
      <c r="A97" s="100" t="s">
        <v>259</v>
      </c>
      <c r="B97" s="71" t="s">
        <v>260</v>
      </c>
      <c r="C97" s="71" t="s">
        <v>54</v>
      </c>
      <c r="D97" s="70" t="s">
        <v>261</v>
      </c>
      <c r="E97" s="70"/>
      <c r="F97" s="89"/>
      <c r="G97" s="74"/>
      <c r="H97" t="s">
        <v>262</v>
      </c>
    </row>
    <row r="98" spans="1:8" ht="16.5" x14ac:dyDescent="0.15">
      <c r="A98" s="87" t="s">
        <v>263</v>
      </c>
      <c r="B98" s="71" t="s">
        <v>264</v>
      </c>
      <c r="C98" s="71" t="s">
        <v>59</v>
      </c>
      <c r="D98" s="90">
        <v>43973.375</v>
      </c>
      <c r="E98" s="70"/>
      <c r="F98" s="89"/>
      <c r="G98" s="74"/>
    </row>
    <row r="99" spans="1:8" ht="16.5" x14ac:dyDescent="0.15">
      <c r="A99" s="87" t="s">
        <v>265</v>
      </c>
      <c r="B99" s="71" t="s">
        <v>266</v>
      </c>
      <c r="C99" s="71" t="s">
        <v>59</v>
      </c>
      <c r="D99" s="90">
        <v>43973.378472222197</v>
      </c>
      <c r="E99" s="70"/>
      <c r="F99" s="89"/>
      <c r="G99" s="74"/>
      <c r="H99" t="s">
        <v>267</v>
      </c>
    </row>
    <row r="100" spans="1:8" ht="33" x14ac:dyDescent="0.15">
      <c r="A100" s="100" t="s">
        <v>268</v>
      </c>
      <c r="B100" s="71" t="s">
        <v>269</v>
      </c>
      <c r="C100" s="71" t="s">
        <v>59</v>
      </c>
      <c r="D100" s="73" t="s">
        <v>270</v>
      </c>
      <c r="E100" s="73"/>
      <c r="F100" s="75"/>
      <c r="G100" s="71" t="s">
        <v>271</v>
      </c>
      <c r="H100" t="s">
        <v>272</v>
      </c>
    </row>
    <row r="101" spans="1:8" ht="16.5" x14ac:dyDescent="0.15">
      <c r="A101" s="87" t="s">
        <v>273</v>
      </c>
      <c r="B101" s="71" t="s">
        <v>274</v>
      </c>
      <c r="C101" s="71" t="s">
        <v>54</v>
      </c>
      <c r="D101" s="70" t="s">
        <v>275</v>
      </c>
      <c r="E101" s="70"/>
      <c r="F101" s="89"/>
      <c r="G101" s="71"/>
      <c r="H101" t="s">
        <v>276</v>
      </c>
    </row>
    <row r="102" spans="1:8" ht="33" x14ac:dyDescent="0.15">
      <c r="A102" s="100" t="s">
        <v>277</v>
      </c>
      <c r="B102" s="71" t="s">
        <v>278</v>
      </c>
      <c r="C102" s="71" t="s">
        <v>71</v>
      </c>
      <c r="D102" s="70">
        <v>4</v>
      </c>
      <c r="E102" s="70"/>
      <c r="F102" s="89"/>
      <c r="G102" s="71" t="s">
        <v>279</v>
      </c>
      <c r="H102" t="s">
        <v>280</v>
      </c>
    </row>
    <row r="103" spans="1:8" ht="16.5" x14ac:dyDescent="0.15">
      <c r="A103" s="87" t="s">
        <v>281</v>
      </c>
      <c r="B103" s="71" t="s">
        <v>282</v>
      </c>
      <c r="C103" s="71" t="s">
        <v>54</v>
      </c>
      <c r="D103" s="70" t="s">
        <v>283</v>
      </c>
      <c r="E103" s="70"/>
      <c r="F103" s="89"/>
      <c r="G103" s="71"/>
      <c r="H103" t="s">
        <v>284</v>
      </c>
    </row>
    <row r="104" spans="1:8" ht="33" x14ac:dyDescent="0.15">
      <c r="A104" s="87" t="s">
        <v>285</v>
      </c>
      <c r="B104" s="71" t="s">
        <v>286</v>
      </c>
      <c r="C104" s="71" t="s">
        <v>54</v>
      </c>
      <c r="D104" s="70"/>
      <c r="E104" s="70"/>
      <c r="F104" s="89"/>
      <c r="G104" s="71" t="s">
        <v>287</v>
      </c>
      <c r="H104" t="s">
        <v>288</v>
      </c>
    </row>
    <row r="105" spans="1:8" ht="16.5" x14ac:dyDescent="0.15">
      <c r="A105" s="87" t="s">
        <v>289</v>
      </c>
      <c r="B105" s="71" t="s">
        <v>290</v>
      </c>
      <c r="C105" s="71" t="s">
        <v>54</v>
      </c>
      <c r="D105" s="70" t="s">
        <v>291</v>
      </c>
      <c r="E105" s="70"/>
      <c r="F105" s="89"/>
      <c r="G105" s="71"/>
      <c r="H105" t="s">
        <v>290</v>
      </c>
    </row>
    <row r="106" spans="1:8" ht="16.5" x14ac:dyDescent="0.15">
      <c r="A106" s="87" t="s">
        <v>292</v>
      </c>
      <c r="B106" s="71" t="s">
        <v>293</v>
      </c>
      <c r="C106" s="71" t="s">
        <v>54</v>
      </c>
      <c r="D106" s="70" t="s">
        <v>294</v>
      </c>
      <c r="E106" s="70"/>
      <c r="F106" s="89"/>
      <c r="G106" s="74"/>
      <c r="H106" t="s">
        <v>295</v>
      </c>
    </row>
    <row r="107" spans="1:8" ht="16.5" x14ac:dyDescent="0.15">
      <c r="A107" s="70" t="s">
        <v>101</v>
      </c>
      <c r="B107" s="71" t="s">
        <v>242</v>
      </c>
      <c r="C107" s="71" t="s">
        <v>54</v>
      </c>
      <c r="D107" s="71"/>
      <c r="E107" s="72" t="s">
        <v>12</v>
      </c>
      <c r="F107" s="89"/>
      <c r="G107" s="71"/>
    </row>
    <row r="110" spans="1:8" x14ac:dyDescent="0.15">
      <c r="A110" s="91" t="s">
        <v>296</v>
      </c>
    </row>
    <row r="111" spans="1:8" x14ac:dyDescent="0.15">
      <c r="A111" t="s">
        <v>297</v>
      </c>
      <c r="B111" t="s">
        <v>298</v>
      </c>
      <c r="C111" t="s">
        <v>299</v>
      </c>
    </row>
    <row r="112" spans="1:8" x14ac:dyDescent="0.15">
      <c r="A112" t="s">
        <v>300</v>
      </c>
      <c r="B112" t="s">
        <v>301</v>
      </c>
      <c r="C112" t="s">
        <v>302</v>
      </c>
    </row>
    <row r="113" spans="1:8" x14ac:dyDescent="0.15">
      <c r="A113" t="s">
        <v>303</v>
      </c>
      <c r="B113" t="s">
        <v>304</v>
      </c>
      <c r="C113" t="s">
        <v>305</v>
      </c>
    </row>
    <row r="114" spans="1:8" x14ac:dyDescent="0.15">
      <c r="A114" t="s">
        <v>306</v>
      </c>
      <c r="B114" t="s">
        <v>307</v>
      </c>
      <c r="C114" t="s">
        <v>308</v>
      </c>
    </row>
    <row r="115" spans="1:8" x14ac:dyDescent="0.15">
      <c r="A115" t="s">
        <v>309</v>
      </c>
      <c r="B115" t="s">
        <v>310</v>
      </c>
      <c r="C115" t="s">
        <v>311</v>
      </c>
    </row>
    <row r="116" spans="1:8" x14ac:dyDescent="0.15">
      <c r="A116" t="s">
        <v>312</v>
      </c>
      <c r="B116" t="s">
        <v>310</v>
      </c>
      <c r="C116" t="s">
        <v>313</v>
      </c>
    </row>
    <row r="117" spans="1:8" x14ac:dyDescent="0.15">
      <c r="A117" t="s">
        <v>314</v>
      </c>
      <c r="B117" t="s">
        <v>310</v>
      </c>
      <c r="C117" t="s">
        <v>315</v>
      </c>
    </row>
    <row r="119" spans="1:8" x14ac:dyDescent="0.15">
      <c r="C119" s="92"/>
      <c r="H119" s="15"/>
    </row>
    <row r="124" spans="1:8" x14ac:dyDescent="0.15">
      <c r="C124" s="65"/>
    </row>
  </sheetData>
  <autoFilter ref="A4:A107" xr:uid="{00000000-0009-0000-0000-000001000000}"/>
  <mergeCells count="6">
    <mergeCell ref="B88:G88"/>
    <mergeCell ref="B4:G4"/>
    <mergeCell ref="B14:G14"/>
    <mergeCell ref="B29:G29"/>
    <mergeCell ref="B47:G47"/>
    <mergeCell ref="B74:F74"/>
  </mergeCells>
  <phoneticPr fontId="18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8"/>
  <sheetViews>
    <sheetView workbookViewId="0">
      <selection activeCell="E12" sqref="E12"/>
    </sheetView>
  </sheetViews>
  <sheetFormatPr defaultColWidth="9.125" defaultRowHeight="13.5" x14ac:dyDescent="0.15"/>
  <cols>
    <col min="2" max="2" width="13.75" customWidth="1"/>
    <col min="3" max="3" width="7.5" customWidth="1"/>
    <col min="4" max="4" width="46.5" customWidth="1"/>
    <col min="5" max="5" width="16.875" customWidth="1"/>
    <col min="6" max="6" width="36.625" customWidth="1"/>
  </cols>
  <sheetData>
    <row r="2" spans="2:6" ht="15" x14ac:dyDescent="0.15">
      <c r="B2" s="54" t="s">
        <v>0</v>
      </c>
      <c r="C2" s="54" t="s">
        <v>316</v>
      </c>
      <c r="D2" s="1" t="s">
        <v>1</v>
      </c>
      <c r="E2" s="54" t="s">
        <v>317</v>
      </c>
      <c r="F2" s="54" t="s">
        <v>4</v>
      </c>
    </row>
    <row r="3" spans="2:6" ht="81" customHeight="1" x14ac:dyDescent="0.15">
      <c r="B3" s="124" t="s">
        <v>6</v>
      </c>
      <c r="C3" s="127" t="s">
        <v>318</v>
      </c>
      <c r="D3" s="59" t="s">
        <v>319</v>
      </c>
      <c r="E3" s="60">
        <v>0</v>
      </c>
      <c r="F3" s="61"/>
    </row>
    <row r="4" spans="2:6" ht="69" customHeight="1" x14ac:dyDescent="0.3">
      <c r="B4" s="125"/>
      <c r="C4" s="127"/>
      <c r="D4" s="59" t="s">
        <v>320</v>
      </c>
      <c r="E4" s="60">
        <v>0</v>
      </c>
      <c r="F4" s="62" t="s">
        <v>321</v>
      </c>
    </row>
    <row r="5" spans="2:6" ht="16.5" x14ac:dyDescent="0.3">
      <c r="B5" s="125"/>
      <c r="C5" s="124" t="s">
        <v>322</v>
      </c>
      <c r="D5" s="62" t="s">
        <v>323</v>
      </c>
      <c r="E5" s="60">
        <v>4</v>
      </c>
      <c r="F5" s="62" t="s">
        <v>321</v>
      </c>
    </row>
    <row r="6" spans="2:6" ht="16.5" x14ac:dyDescent="0.3">
      <c r="B6" s="125"/>
      <c r="C6" s="125"/>
      <c r="D6" s="62" t="s">
        <v>324</v>
      </c>
      <c r="E6" s="60">
        <v>52</v>
      </c>
      <c r="F6" s="62" t="s">
        <v>321</v>
      </c>
    </row>
    <row r="7" spans="2:6" ht="33" x14ac:dyDescent="0.3">
      <c r="B7" s="125"/>
      <c r="C7" s="125"/>
      <c r="D7" s="63" t="s">
        <v>325</v>
      </c>
      <c r="E7" s="60">
        <v>9634</v>
      </c>
      <c r="F7" s="62" t="s">
        <v>321</v>
      </c>
    </row>
    <row r="8" spans="2:6" ht="33" x14ac:dyDescent="0.3">
      <c r="B8" s="126"/>
      <c r="C8" s="126"/>
      <c r="D8" s="64" t="s">
        <v>326</v>
      </c>
      <c r="E8" s="60">
        <v>4252</v>
      </c>
      <c r="F8" s="62" t="s">
        <v>321</v>
      </c>
    </row>
  </sheetData>
  <mergeCells count="3">
    <mergeCell ref="B3:B8"/>
    <mergeCell ref="C3:C4"/>
    <mergeCell ref="C5:C8"/>
  </mergeCells>
  <phoneticPr fontId="1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17"/>
  <sheetViews>
    <sheetView workbookViewId="0">
      <selection activeCell="D14" sqref="D14:D17"/>
    </sheetView>
  </sheetViews>
  <sheetFormatPr defaultColWidth="9.125" defaultRowHeight="13.5" x14ac:dyDescent="0.15"/>
  <cols>
    <col min="2" max="2" width="13.75" customWidth="1"/>
    <col min="3" max="3" width="13.25" customWidth="1"/>
    <col min="4" max="4" width="47.5" customWidth="1"/>
    <col min="5" max="5" width="15.875" customWidth="1"/>
    <col min="6" max="6" width="35.125" customWidth="1"/>
  </cols>
  <sheetData>
    <row r="2" spans="2:6" ht="15" x14ac:dyDescent="0.15">
      <c r="B2" s="54" t="s">
        <v>0</v>
      </c>
      <c r="C2" s="54" t="s">
        <v>316</v>
      </c>
      <c r="D2" s="1" t="s">
        <v>1</v>
      </c>
      <c r="E2" s="54" t="s">
        <v>317</v>
      </c>
      <c r="F2" s="54" t="s">
        <v>4</v>
      </c>
    </row>
    <row r="3" spans="2:6" ht="16.5" x14ac:dyDescent="0.15">
      <c r="B3" s="128" t="s">
        <v>6</v>
      </c>
      <c r="C3" s="129" t="s">
        <v>327</v>
      </c>
      <c r="D3" s="55" t="s">
        <v>328</v>
      </c>
      <c r="E3" s="56" t="s">
        <v>329</v>
      </c>
      <c r="F3" s="57"/>
    </row>
    <row r="4" spans="2:6" ht="16.5" x14ac:dyDescent="0.15">
      <c r="B4" s="128"/>
      <c r="C4" s="129"/>
      <c r="D4" s="55" t="s">
        <v>330</v>
      </c>
      <c r="E4" s="56" t="s">
        <v>329</v>
      </c>
      <c r="F4" s="57"/>
    </row>
    <row r="5" spans="2:6" ht="16.5" x14ac:dyDescent="0.15">
      <c r="B5" s="128"/>
      <c r="C5" s="129"/>
      <c r="D5" s="55" t="s">
        <v>331</v>
      </c>
      <c r="E5" s="56" t="s">
        <v>329</v>
      </c>
      <c r="F5" s="57"/>
    </row>
    <row r="6" spans="2:6" ht="16.5" x14ac:dyDescent="0.15">
      <c r="B6" s="128"/>
      <c r="C6" s="129"/>
      <c r="D6" s="55" t="s">
        <v>332</v>
      </c>
      <c r="E6" s="56" t="s">
        <v>329</v>
      </c>
      <c r="F6" s="57"/>
    </row>
    <row r="7" spans="2:6" ht="16.5" x14ac:dyDescent="0.15">
      <c r="B7" s="128"/>
      <c r="C7" s="129"/>
      <c r="D7" s="55" t="s">
        <v>333</v>
      </c>
      <c r="E7" s="56" t="s">
        <v>329</v>
      </c>
      <c r="F7" s="57"/>
    </row>
    <row r="8" spans="2:6" ht="16.5" x14ac:dyDescent="0.15">
      <c r="B8" s="128"/>
      <c r="C8" s="129"/>
      <c r="D8" s="55" t="s">
        <v>334</v>
      </c>
      <c r="E8" s="56" t="s">
        <v>329</v>
      </c>
      <c r="F8" s="57"/>
    </row>
    <row r="9" spans="2:6" ht="16.5" x14ac:dyDescent="0.15">
      <c r="B9" s="128"/>
      <c r="C9" s="129"/>
      <c r="D9" s="55" t="s">
        <v>335</v>
      </c>
      <c r="E9" s="56" t="s">
        <v>329</v>
      </c>
      <c r="F9" s="57"/>
    </row>
    <row r="10" spans="2:6" ht="16.5" x14ac:dyDescent="0.15">
      <c r="B10" s="128"/>
      <c r="C10" s="129"/>
      <c r="D10" s="55" t="s">
        <v>336</v>
      </c>
      <c r="E10" s="56" t="s">
        <v>329</v>
      </c>
      <c r="F10" s="57"/>
    </row>
    <row r="11" spans="2:6" ht="16.5" x14ac:dyDescent="0.15">
      <c r="B11" s="128"/>
      <c r="C11" s="129"/>
      <c r="D11" s="55" t="s">
        <v>337</v>
      </c>
      <c r="E11" s="56"/>
      <c r="F11" s="57" t="s">
        <v>131</v>
      </c>
    </row>
    <row r="12" spans="2:6" ht="16.5" x14ac:dyDescent="0.15">
      <c r="B12" s="128"/>
      <c r="C12" s="129"/>
      <c r="D12" s="55" t="s">
        <v>338</v>
      </c>
      <c r="E12" s="56"/>
      <c r="F12" s="57" t="s">
        <v>131</v>
      </c>
    </row>
    <row r="13" spans="2:6" ht="16.5" x14ac:dyDescent="0.15">
      <c r="B13" s="128"/>
      <c r="C13" s="129"/>
      <c r="D13" s="55" t="s">
        <v>339</v>
      </c>
      <c r="E13" s="56" t="s">
        <v>329</v>
      </c>
      <c r="F13" s="57"/>
    </row>
    <row r="14" spans="2:6" ht="16.5" x14ac:dyDescent="0.15">
      <c r="B14" s="128"/>
      <c r="C14" s="128" t="s">
        <v>340</v>
      </c>
      <c r="D14" s="55" t="s">
        <v>341</v>
      </c>
      <c r="E14" s="56" t="s">
        <v>329</v>
      </c>
      <c r="F14" s="58" t="s">
        <v>71</v>
      </c>
    </row>
    <row r="15" spans="2:6" ht="16.5" x14ac:dyDescent="0.15">
      <c r="B15" s="128"/>
      <c r="C15" s="128"/>
      <c r="D15" s="55" t="s">
        <v>342</v>
      </c>
      <c r="E15" s="56" t="s">
        <v>329</v>
      </c>
      <c r="F15" s="58" t="s">
        <v>71</v>
      </c>
    </row>
    <row r="16" spans="2:6" ht="16.5" x14ac:dyDescent="0.15">
      <c r="B16" s="128"/>
      <c r="C16" s="128"/>
      <c r="D16" s="55" t="s">
        <v>343</v>
      </c>
      <c r="E16" s="56" t="s">
        <v>329</v>
      </c>
      <c r="F16" s="58" t="s">
        <v>71</v>
      </c>
    </row>
    <row r="17" spans="2:6" ht="16.5" x14ac:dyDescent="0.3">
      <c r="B17" s="128"/>
      <c r="C17" s="128"/>
      <c r="D17" s="37" t="s">
        <v>344</v>
      </c>
      <c r="E17" s="56" t="s">
        <v>329</v>
      </c>
      <c r="F17" s="58" t="s">
        <v>71</v>
      </c>
    </row>
  </sheetData>
  <mergeCells count="3">
    <mergeCell ref="B3:B17"/>
    <mergeCell ref="C3:C13"/>
    <mergeCell ref="C14:C17"/>
  </mergeCells>
  <phoneticPr fontId="1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2"/>
  <sheetViews>
    <sheetView topLeftCell="A14" workbookViewId="0">
      <selection activeCell="F26" sqref="F26"/>
    </sheetView>
  </sheetViews>
  <sheetFormatPr defaultColWidth="9.125" defaultRowHeight="16.5" x14ac:dyDescent="0.3"/>
  <cols>
    <col min="1" max="1" width="21.625" customWidth="1"/>
    <col min="2" max="2" width="18.375" customWidth="1"/>
    <col min="3" max="3" width="33.25" customWidth="1"/>
    <col min="4" max="4" width="19.625" customWidth="1"/>
    <col min="5" max="5" width="24.875" style="7" customWidth="1"/>
    <col min="6" max="6" width="64.875" style="7" customWidth="1"/>
  </cols>
  <sheetData>
    <row r="1" spans="1:6" ht="15" x14ac:dyDescent="0.25">
      <c r="A1" s="43" t="s">
        <v>345</v>
      </c>
      <c r="B1" s="43" t="s">
        <v>346</v>
      </c>
      <c r="C1" s="43" t="s">
        <v>347</v>
      </c>
      <c r="D1" s="43" t="s">
        <v>348</v>
      </c>
      <c r="E1" s="43" t="s">
        <v>349</v>
      </c>
      <c r="F1" s="44" t="s">
        <v>4</v>
      </c>
    </row>
    <row r="2" spans="1:6" s="103" customFormat="1" x14ac:dyDescent="0.3">
      <c r="A2" s="101" t="s">
        <v>350</v>
      </c>
      <c r="B2" s="101" t="s">
        <v>39</v>
      </c>
      <c r="C2" s="101" t="s">
        <v>52</v>
      </c>
      <c r="D2" s="101" t="s">
        <v>351</v>
      </c>
      <c r="E2" s="101" t="s">
        <v>352</v>
      </c>
      <c r="F2" s="102"/>
    </row>
    <row r="3" spans="1:6" s="103" customFormat="1" x14ac:dyDescent="0.3">
      <c r="A3" s="101" t="s">
        <v>350</v>
      </c>
      <c r="B3" s="101" t="s">
        <v>39</v>
      </c>
      <c r="C3" s="101" t="s">
        <v>52</v>
      </c>
      <c r="D3" s="101" t="s">
        <v>351</v>
      </c>
      <c r="E3" s="101" t="s">
        <v>353</v>
      </c>
      <c r="F3" s="102"/>
    </row>
    <row r="4" spans="1:6" s="103" customFormat="1" x14ac:dyDescent="0.3">
      <c r="A4" s="101" t="s">
        <v>350</v>
      </c>
      <c r="B4" s="101" t="s">
        <v>39</v>
      </c>
      <c r="C4" s="101" t="s">
        <v>52</v>
      </c>
      <c r="D4" s="101" t="s">
        <v>470</v>
      </c>
      <c r="E4" s="101" t="s">
        <v>354</v>
      </c>
      <c r="F4" s="102" t="s">
        <v>355</v>
      </c>
    </row>
    <row r="5" spans="1:6" s="103" customFormat="1" ht="49.5" x14ac:dyDescent="0.3">
      <c r="A5" s="101" t="s">
        <v>350</v>
      </c>
      <c r="B5" s="101" t="s">
        <v>39</v>
      </c>
      <c r="C5" s="101" t="s">
        <v>52</v>
      </c>
      <c r="D5" s="101" t="s">
        <v>351</v>
      </c>
      <c r="E5" s="101" t="s">
        <v>356</v>
      </c>
      <c r="F5" s="102" t="s">
        <v>357</v>
      </c>
    </row>
    <row r="6" spans="1:6" x14ac:dyDescent="0.3">
      <c r="A6" s="37" t="s">
        <v>358</v>
      </c>
      <c r="B6" s="37" t="s">
        <v>157</v>
      </c>
      <c r="C6" s="37" t="s">
        <v>164</v>
      </c>
      <c r="D6" s="37" t="s">
        <v>359</v>
      </c>
      <c r="E6" s="45" t="s">
        <v>360</v>
      </c>
      <c r="F6" s="130" t="s">
        <v>361</v>
      </c>
    </row>
    <row r="7" spans="1:6" x14ac:dyDescent="0.3">
      <c r="A7" s="37" t="s">
        <v>358</v>
      </c>
      <c r="B7" s="37" t="s">
        <v>157</v>
      </c>
      <c r="C7" s="37" t="s">
        <v>164</v>
      </c>
      <c r="D7" s="37" t="s">
        <v>359</v>
      </c>
      <c r="E7" s="46" t="s">
        <v>362</v>
      </c>
      <c r="F7" s="131"/>
    </row>
    <row r="8" spans="1:6" x14ac:dyDescent="0.3">
      <c r="A8" s="37" t="s">
        <v>358</v>
      </c>
      <c r="B8" s="37" t="s">
        <v>157</v>
      </c>
      <c r="C8" s="37" t="s">
        <v>164</v>
      </c>
      <c r="D8" s="37" t="s">
        <v>359</v>
      </c>
      <c r="E8" s="47" t="s">
        <v>363</v>
      </c>
      <c r="F8" s="131"/>
    </row>
    <row r="9" spans="1:6" x14ac:dyDescent="0.3">
      <c r="A9" s="37" t="s">
        <v>358</v>
      </c>
      <c r="B9" s="37" t="s">
        <v>157</v>
      </c>
      <c r="C9" s="37" t="s">
        <v>164</v>
      </c>
      <c r="D9" s="37" t="s">
        <v>359</v>
      </c>
      <c r="E9" s="47" t="s">
        <v>364</v>
      </c>
      <c r="F9" s="131"/>
    </row>
    <row r="10" spans="1:6" x14ac:dyDescent="0.3">
      <c r="A10" s="37" t="s">
        <v>358</v>
      </c>
      <c r="B10" s="37" t="s">
        <v>157</v>
      </c>
      <c r="C10" s="37" t="s">
        <v>164</v>
      </c>
      <c r="D10" s="37" t="s">
        <v>359</v>
      </c>
      <c r="E10" s="48" t="s">
        <v>365</v>
      </c>
      <c r="F10" s="131"/>
    </row>
    <row r="11" spans="1:6" x14ac:dyDescent="0.3">
      <c r="A11" s="37" t="s">
        <v>358</v>
      </c>
      <c r="B11" s="37" t="s">
        <v>157</v>
      </c>
      <c r="C11" s="37" t="s">
        <v>164</v>
      </c>
      <c r="D11" s="37" t="s">
        <v>359</v>
      </c>
      <c r="E11" s="49" t="s">
        <v>366</v>
      </c>
      <c r="F11" s="131"/>
    </row>
    <row r="12" spans="1:6" x14ac:dyDescent="0.3">
      <c r="A12" s="37" t="s">
        <v>358</v>
      </c>
      <c r="B12" s="37" t="s">
        <v>157</v>
      </c>
      <c r="C12" s="37" t="s">
        <v>164</v>
      </c>
      <c r="D12" s="37" t="s">
        <v>359</v>
      </c>
      <c r="E12" s="50" t="s">
        <v>367</v>
      </c>
      <c r="F12" s="131"/>
    </row>
    <row r="13" spans="1:6" x14ac:dyDescent="0.3">
      <c r="A13" s="37" t="s">
        <v>358</v>
      </c>
      <c r="B13" s="37" t="s">
        <v>157</v>
      </c>
      <c r="C13" s="37" t="s">
        <v>164</v>
      </c>
      <c r="D13" s="37" t="s">
        <v>359</v>
      </c>
      <c r="E13" s="50" t="s">
        <v>368</v>
      </c>
      <c r="F13" s="132"/>
    </row>
    <row r="14" spans="1:6" x14ac:dyDescent="0.3">
      <c r="A14" s="37" t="s">
        <v>358</v>
      </c>
      <c r="B14" s="37" t="s">
        <v>157</v>
      </c>
      <c r="C14" s="37" t="s">
        <v>164</v>
      </c>
      <c r="D14" s="37" t="s">
        <v>359</v>
      </c>
      <c r="E14" s="50" t="s">
        <v>369</v>
      </c>
      <c r="F14" s="130" t="s">
        <v>370</v>
      </c>
    </row>
    <row r="15" spans="1:6" x14ac:dyDescent="0.3">
      <c r="A15" s="37" t="s">
        <v>358</v>
      </c>
      <c r="B15" s="37" t="s">
        <v>157</v>
      </c>
      <c r="C15" s="37" t="s">
        <v>164</v>
      </c>
      <c r="D15" s="37" t="s">
        <v>359</v>
      </c>
      <c r="E15" s="50" t="s">
        <v>371</v>
      </c>
      <c r="F15" s="131"/>
    </row>
    <row r="16" spans="1:6" x14ac:dyDescent="0.3">
      <c r="A16" s="37" t="s">
        <v>358</v>
      </c>
      <c r="B16" s="37" t="s">
        <v>157</v>
      </c>
      <c r="C16" s="37" t="s">
        <v>164</v>
      </c>
      <c r="D16" s="37" t="s">
        <v>359</v>
      </c>
      <c r="E16" s="50" t="s">
        <v>372</v>
      </c>
      <c r="F16" s="131"/>
    </row>
    <row r="17" spans="1:7" x14ac:dyDescent="0.3">
      <c r="A17" s="37" t="s">
        <v>358</v>
      </c>
      <c r="B17" s="37" t="s">
        <v>157</v>
      </c>
      <c r="C17" s="37" t="s">
        <v>164</v>
      </c>
      <c r="D17" s="37" t="s">
        <v>359</v>
      </c>
      <c r="E17" s="50" t="s">
        <v>373</v>
      </c>
      <c r="F17" s="131"/>
    </row>
    <row r="18" spans="1:7" x14ac:dyDescent="0.3">
      <c r="A18" s="37" t="s">
        <v>358</v>
      </c>
      <c r="B18" s="37" t="s">
        <v>157</v>
      </c>
      <c r="C18" s="37" t="s">
        <v>164</v>
      </c>
      <c r="D18" s="37" t="s">
        <v>476</v>
      </c>
      <c r="E18" s="50" t="s">
        <v>374</v>
      </c>
      <c r="F18" s="131"/>
    </row>
    <row r="19" spans="1:7" x14ac:dyDescent="0.3">
      <c r="A19" s="37" t="s">
        <v>358</v>
      </c>
      <c r="B19" s="37" t="s">
        <v>157</v>
      </c>
      <c r="C19" s="37" t="s">
        <v>164</v>
      </c>
      <c r="D19" s="37" t="s">
        <v>359</v>
      </c>
      <c r="E19" s="50" t="s">
        <v>375</v>
      </c>
      <c r="F19" s="132"/>
    </row>
    <row r="20" spans="1:7" s="103" customFormat="1" x14ac:dyDescent="0.3">
      <c r="A20" s="101" t="s">
        <v>376</v>
      </c>
      <c r="B20" s="101" t="s">
        <v>118</v>
      </c>
      <c r="C20" s="101" t="s">
        <v>135</v>
      </c>
      <c r="D20" s="101" t="s">
        <v>377</v>
      </c>
      <c r="E20" s="111" t="s">
        <v>378</v>
      </c>
      <c r="F20" s="112" t="s">
        <v>379</v>
      </c>
    </row>
    <row r="21" spans="1:7" s="103" customFormat="1" x14ac:dyDescent="0.3">
      <c r="A21" s="101" t="s">
        <v>376</v>
      </c>
      <c r="B21" s="101" t="s">
        <v>118</v>
      </c>
      <c r="C21" s="101" t="s">
        <v>135</v>
      </c>
      <c r="D21" s="101" t="s">
        <v>377</v>
      </c>
      <c r="E21" s="111" t="s">
        <v>380</v>
      </c>
      <c r="F21" s="113" t="s">
        <v>381</v>
      </c>
    </row>
    <row r="22" spans="1:7" s="103" customFormat="1" x14ac:dyDescent="0.3">
      <c r="A22" s="101" t="s">
        <v>376</v>
      </c>
      <c r="B22" s="101" t="s">
        <v>118</v>
      </c>
      <c r="C22" s="101" t="s">
        <v>135</v>
      </c>
      <c r="D22" s="101" t="s">
        <v>377</v>
      </c>
      <c r="E22" s="114" t="s">
        <v>382</v>
      </c>
      <c r="F22" s="115" t="s">
        <v>383</v>
      </c>
    </row>
    <row r="23" spans="1:7" s="103" customFormat="1" x14ac:dyDescent="0.3">
      <c r="A23" s="101" t="s">
        <v>376</v>
      </c>
      <c r="B23" s="101" t="s">
        <v>118</v>
      </c>
      <c r="C23" s="101" t="s">
        <v>135</v>
      </c>
      <c r="D23" s="101" t="s">
        <v>477</v>
      </c>
      <c r="E23" s="114" t="s">
        <v>384</v>
      </c>
      <c r="F23" s="115" t="s">
        <v>385</v>
      </c>
    </row>
    <row r="24" spans="1:7" s="103" customFormat="1" x14ac:dyDescent="0.3">
      <c r="A24" s="101" t="s">
        <v>376</v>
      </c>
      <c r="B24" s="101" t="s">
        <v>118</v>
      </c>
      <c r="C24" s="101" t="s">
        <v>135</v>
      </c>
      <c r="D24" s="101" t="s">
        <v>377</v>
      </c>
      <c r="E24" s="111" t="s">
        <v>386</v>
      </c>
      <c r="F24" s="113"/>
    </row>
    <row r="25" spans="1:7" s="103" customFormat="1" x14ac:dyDescent="0.3">
      <c r="A25" s="101" t="s">
        <v>376</v>
      </c>
      <c r="B25" s="101" t="s">
        <v>118</v>
      </c>
      <c r="C25" s="101" t="s">
        <v>135</v>
      </c>
      <c r="D25" s="101" t="s">
        <v>377</v>
      </c>
      <c r="E25" s="111" t="s">
        <v>387</v>
      </c>
      <c r="F25" s="113"/>
    </row>
    <row r="26" spans="1:7" x14ac:dyDescent="0.3">
      <c r="A26" s="52" t="s">
        <v>388</v>
      </c>
      <c r="B26" s="52" t="s">
        <v>243</v>
      </c>
      <c r="C26" s="52" t="s">
        <v>251</v>
      </c>
      <c r="D26" s="52" t="s">
        <v>256</v>
      </c>
      <c r="E26" s="53" t="s">
        <v>297</v>
      </c>
      <c r="F26" s="51" t="s">
        <v>298</v>
      </c>
      <c r="G26" t="s">
        <v>299</v>
      </c>
    </row>
    <row r="27" spans="1:7" x14ac:dyDescent="0.3">
      <c r="A27" s="37" t="s">
        <v>388</v>
      </c>
      <c r="B27" s="37" t="s">
        <v>243</v>
      </c>
      <c r="C27" s="37" t="s">
        <v>251</v>
      </c>
      <c r="D27" s="37" t="s">
        <v>256</v>
      </c>
      <c r="E27" s="53" t="s">
        <v>300</v>
      </c>
      <c r="F27" s="51" t="s">
        <v>389</v>
      </c>
      <c r="G27" t="s">
        <v>302</v>
      </c>
    </row>
    <row r="28" spans="1:7" x14ac:dyDescent="0.3">
      <c r="A28" s="37" t="s">
        <v>388</v>
      </c>
      <c r="B28" s="37" t="s">
        <v>243</v>
      </c>
      <c r="C28" s="37" t="s">
        <v>251</v>
      </c>
      <c r="D28" s="37" t="s">
        <v>256</v>
      </c>
      <c r="E28" s="51" t="s">
        <v>303</v>
      </c>
      <c r="F28" s="51" t="s">
        <v>390</v>
      </c>
      <c r="G28" t="s">
        <v>305</v>
      </c>
    </row>
    <row r="29" spans="1:7" x14ac:dyDescent="0.3">
      <c r="A29" s="37" t="s">
        <v>388</v>
      </c>
      <c r="B29" s="37" t="s">
        <v>243</v>
      </c>
      <c r="C29" s="37" t="s">
        <v>251</v>
      </c>
      <c r="D29" s="37" t="s">
        <v>256</v>
      </c>
      <c r="E29" s="51" t="s">
        <v>306</v>
      </c>
      <c r="F29" s="51" t="s">
        <v>307</v>
      </c>
      <c r="G29" t="s">
        <v>308</v>
      </c>
    </row>
    <row r="30" spans="1:7" x14ac:dyDescent="0.3">
      <c r="A30" s="37" t="s">
        <v>388</v>
      </c>
      <c r="B30" s="37" t="s">
        <v>243</v>
      </c>
      <c r="C30" s="37" t="s">
        <v>251</v>
      </c>
      <c r="D30" s="37" t="s">
        <v>256</v>
      </c>
      <c r="E30" s="37" t="s">
        <v>309</v>
      </c>
      <c r="F30" s="51" t="s">
        <v>391</v>
      </c>
      <c r="G30" t="s">
        <v>311</v>
      </c>
    </row>
    <row r="31" spans="1:7" x14ac:dyDescent="0.3">
      <c r="A31" s="37" t="s">
        <v>388</v>
      </c>
      <c r="B31" s="37" t="s">
        <v>243</v>
      </c>
      <c r="C31" s="37" t="s">
        <v>251</v>
      </c>
      <c r="D31" s="37" t="s">
        <v>256</v>
      </c>
      <c r="E31" s="37" t="s">
        <v>312</v>
      </c>
      <c r="F31" s="51" t="s">
        <v>391</v>
      </c>
      <c r="G31" t="s">
        <v>313</v>
      </c>
    </row>
    <row r="32" spans="1:7" x14ac:dyDescent="0.3">
      <c r="A32" s="37" t="s">
        <v>388</v>
      </c>
      <c r="B32" s="37" t="s">
        <v>243</v>
      </c>
      <c r="C32" s="37" t="s">
        <v>251</v>
      </c>
      <c r="D32" s="37" t="s">
        <v>256</v>
      </c>
      <c r="E32" s="37" t="s">
        <v>314</v>
      </c>
      <c r="F32" s="51" t="s">
        <v>391</v>
      </c>
      <c r="G32" t="s">
        <v>315</v>
      </c>
    </row>
  </sheetData>
  <mergeCells count="2">
    <mergeCell ref="F6:F13"/>
    <mergeCell ref="F14:F19"/>
  </mergeCells>
  <phoneticPr fontId="18" type="noConversion"/>
  <conditionalFormatting sqref="E6:E7">
    <cfRule type="duplicateValues" dxfId="12" priority="5"/>
  </conditionalFormatting>
  <conditionalFormatting sqref="E8">
    <cfRule type="duplicateValues" dxfId="11" priority="4"/>
  </conditionalFormatting>
  <conditionalFormatting sqref="E9">
    <cfRule type="duplicateValues" dxfId="10" priority="3"/>
  </conditionalFormatting>
  <conditionalFormatting sqref="E10">
    <cfRule type="duplicateValues" dxfId="9" priority="2"/>
  </conditionalFormatting>
  <conditionalFormatting sqref="E28:E29">
    <cfRule type="duplicateValues" dxfId="8" priority="1"/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topLeftCell="A9" workbookViewId="0">
      <selection activeCell="D27" sqref="D27"/>
    </sheetView>
  </sheetViews>
  <sheetFormatPr defaultColWidth="9.125" defaultRowHeight="13.5" x14ac:dyDescent="0.15"/>
  <cols>
    <col min="1" max="1" width="26.75" customWidth="1"/>
    <col min="2" max="2" width="32.25" customWidth="1"/>
    <col min="3" max="3" width="37.875" customWidth="1"/>
    <col min="4" max="4" width="68.625" customWidth="1"/>
    <col min="5" max="5" width="32.25" customWidth="1"/>
    <col min="6" max="6" width="76.5" customWidth="1"/>
    <col min="7" max="7" width="47.125" customWidth="1"/>
  </cols>
  <sheetData>
    <row r="1" spans="1:7" ht="15" x14ac:dyDescent="0.25">
      <c r="A1" s="18" t="s">
        <v>392</v>
      </c>
      <c r="B1" s="18" t="s">
        <v>393</v>
      </c>
      <c r="C1" s="18" t="s">
        <v>394</v>
      </c>
      <c r="D1" s="18" t="s">
        <v>395</v>
      </c>
      <c r="E1" s="19" t="s">
        <v>396</v>
      </c>
      <c r="F1" s="20" t="s">
        <v>4</v>
      </c>
    </row>
    <row r="2" spans="1:7" ht="48.95" customHeight="1" x14ac:dyDescent="0.15">
      <c r="A2" s="21" t="s">
        <v>397</v>
      </c>
      <c r="B2" s="134" t="s">
        <v>378</v>
      </c>
      <c r="C2" s="109" t="s">
        <v>479</v>
      </c>
      <c r="D2" s="22"/>
      <c r="E2" s="22"/>
      <c r="F2" s="23"/>
      <c r="G2" s="24" t="s">
        <v>398</v>
      </c>
    </row>
    <row r="3" spans="1:7" ht="21.95" customHeight="1" x14ac:dyDescent="0.15">
      <c r="A3" s="21" t="s">
        <v>397</v>
      </c>
      <c r="B3" s="134"/>
      <c r="C3" s="109" t="s">
        <v>399</v>
      </c>
      <c r="D3" s="22"/>
      <c r="E3" s="22"/>
      <c r="F3" s="23"/>
      <c r="G3" s="24"/>
    </row>
    <row r="4" spans="1:7" ht="18" customHeight="1" x14ac:dyDescent="0.15">
      <c r="A4" s="21" t="s">
        <v>397</v>
      </c>
      <c r="B4" s="134"/>
      <c r="C4" s="109" t="s">
        <v>400</v>
      </c>
      <c r="D4" s="22"/>
      <c r="E4" s="22"/>
      <c r="F4" s="23"/>
      <c r="G4" s="24"/>
    </row>
    <row r="5" spans="1:7" ht="20.100000000000001" customHeight="1" x14ac:dyDescent="0.15">
      <c r="A5" s="21" t="s">
        <v>397</v>
      </c>
      <c r="B5" s="134"/>
      <c r="C5" s="109" t="s">
        <v>401</v>
      </c>
      <c r="D5" s="22"/>
      <c r="E5" s="22"/>
      <c r="F5" s="23"/>
      <c r="G5" s="24"/>
    </row>
    <row r="6" spans="1:7" ht="23.1" customHeight="1" x14ac:dyDescent="0.15">
      <c r="A6" s="21" t="s">
        <v>397</v>
      </c>
      <c r="B6" s="134" t="s">
        <v>380</v>
      </c>
      <c r="C6" s="110" t="s">
        <v>402</v>
      </c>
      <c r="D6" s="22"/>
      <c r="E6" s="22"/>
      <c r="F6" s="23"/>
    </row>
    <row r="7" spans="1:7" ht="23.1" customHeight="1" x14ac:dyDescent="0.15">
      <c r="A7" s="21" t="s">
        <v>397</v>
      </c>
      <c r="B7" s="134"/>
      <c r="C7" s="110" t="s">
        <v>403</v>
      </c>
      <c r="D7" s="22"/>
      <c r="E7" s="22"/>
      <c r="F7" s="23"/>
    </row>
    <row r="8" spans="1:7" ht="23.1" customHeight="1" x14ac:dyDescent="0.15">
      <c r="A8" s="21" t="s">
        <v>397</v>
      </c>
      <c r="B8" s="134"/>
      <c r="C8" s="110" t="s">
        <v>404</v>
      </c>
      <c r="D8" s="22"/>
      <c r="E8" s="22"/>
      <c r="F8" s="23"/>
    </row>
    <row r="9" spans="1:7" ht="16.5" x14ac:dyDescent="0.3">
      <c r="A9" s="21" t="s">
        <v>397</v>
      </c>
      <c r="B9" s="134" t="s">
        <v>382</v>
      </c>
      <c r="C9" s="109" t="s">
        <v>405</v>
      </c>
      <c r="D9" s="25"/>
      <c r="E9" s="26"/>
      <c r="F9" s="27"/>
    </row>
    <row r="10" spans="1:7" ht="16.5" x14ac:dyDescent="0.3">
      <c r="A10" s="21" t="s">
        <v>397</v>
      </c>
      <c r="B10" s="134"/>
      <c r="C10" s="109" t="s">
        <v>406</v>
      </c>
      <c r="D10" s="25"/>
      <c r="E10" s="26"/>
      <c r="F10" s="27"/>
    </row>
    <row r="11" spans="1:7" ht="16.5" x14ac:dyDescent="0.3">
      <c r="A11" s="21" t="s">
        <v>397</v>
      </c>
      <c r="B11" s="134"/>
      <c r="C11" s="109" t="s">
        <v>407</v>
      </c>
      <c r="D11" s="25"/>
      <c r="E11" s="26"/>
      <c r="F11" s="27"/>
    </row>
    <row r="12" spans="1:7" ht="16.5" x14ac:dyDescent="0.3">
      <c r="A12" s="21" t="s">
        <v>397</v>
      </c>
      <c r="B12" s="134" t="s">
        <v>384</v>
      </c>
      <c r="C12" s="109" t="s">
        <v>408</v>
      </c>
      <c r="D12" s="25"/>
      <c r="E12" s="22"/>
      <c r="F12" s="23"/>
    </row>
    <row r="13" spans="1:7" ht="16.5" x14ac:dyDescent="0.3">
      <c r="A13" s="21" t="s">
        <v>397</v>
      </c>
      <c r="B13" s="134"/>
      <c r="C13" s="109" t="s">
        <v>409</v>
      </c>
      <c r="D13" s="25"/>
      <c r="E13" s="22"/>
      <c r="F13" s="23"/>
    </row>
    <row r="14" spans="1:7" ht="16.5" x14ac:dyDescent="0.3">
      <c r="A14" s="21" t="s">
        <v>397</v>
      </c>
      <c r="B14" s="134"/>
      <c r="C14" s="109" t="s">
        <v>410</v>
      </c>
      <c r="D14" s="25"/>
      <c r="E14" s="22"/>
      <c r="F14" s="23"/>
    </row>
    <row r="15" spans="1:7" ht="16.5" x14ac:dyDescent="0.3">
      <c r="A15" s="21" t="s">
        <v>397</v>
      </c>
      <c r="B15" s="134"/>
      <c r="C15" s="109" t="s">
        <v>411</v>
      </c>
      <c r="D15" s="25"/>
      <c r="E15" s="22"/>
      <c r="F15" s="23"/>
    </row>
    <row r="16" spans="1:7" ht="16.5" x14ac:dyDescent="0.3">
      <c r="A16" s="21" t="s">
        <v>397</v>
      </c>
      <c r="B16" s="28"/>
      <c r="C16" s="110" t="s">
        <v>386</v>
      </c>
      <c r="D16" s="25"/>
      <c r="E16" s="22"/>
      <c r="F16" s="23"/>
    </row>
    <row r="17" spans="1:6" ht="16.5" x14ac:dyDescent="0.3">
      <c r="A17" s="21" t="s">
        <v>397</v>
      </c>
      <c r="B17" s="28"/>
      <c r="C17" s="110" t="s">
        <v>387</v>
      </c>
      <c r="D17" s="25"/>
      <c r="E17" s="22"/>
      <c r="F17" s="23"/>
    </row>
    <row r="18" spans="1:6" ht="16.5" x14ac:dyDescent="0.3">
      <c r="A18" s="21" t="s">
        <v>397</v>
      </c>
      <c r="B18" s="28"/>
      <c r="C18" s="110" t="s">
        <v>412</v>
      </c>
      <c r="D18" s="25"/>
      <c r="E18" s="22"/>
      <c r="F18" s="23"/>
    </row>
    <row r="19" spans="1:6" ht="16.5" x14ac:dyDescent="0.3">
      <c r="A19" s="21" t="s">
        <v>397</v>
      </c>
      <c r="B19" s="28"/>
      <c r="C19" s="110" t="s">
        <v>413</v>
      </c>
      <c r="D19" s="25"/>
      <c r="E19" s="22"/>
      <c r="F19" s="23"/>
    </row>
    <row r="20" spans="1:6" ht="16.5" x14ac:dyDescent="0.3">
      <c r="A20" s="13" t="s">
        <v>414</v>
      </c>
      <c r="B20" s="133" t="s">
        <v>361</v>
      </c>
      <c r="C20" s="14" t="s">
        <v>360</v>
      </c>
      <c r="D20" s="29"/>
      <c r="E20" s="28"/>
    </row>
    <row r="21" spans="1:6" ht="16.5" x14ac:dyDescent="0.3">
      <c r="A21" s="13" t="s">
        <v>414</v>
      </c>
      <c r="B21" s="133"/>
      <c r="C21" s="14" t="s">
        <v>362</v>
      </c>
      <c r="D21" s="29"/>
      <c r="E21" s="28"/>
      <c r="F21" s="30"/>
    </row>
    <row r="22" spans="1:6" ht="17.25" x14ac:dyDescent="0.3">
      <c r="A22" s="13" t="s">
        <v>414</v>
      </c>
      <c r="B22" s="133"/>
      <c r="C22" s="14" t="s">
        <v>363</v>
      </c>
      <c r="D22" s="29"/>
      <c r="E22" s="28"/>
      <c r="F22" s="31"/>
    </row>
    <row r="23" spans="1:6" ht="16.5" x14ac:dyDescent="0.3">
      <c r="A23" s="13" t="s">
        <v>414</v>
      </c>
      <c r="B23" s="133"/>
      <c r="C23" s="14" t="s">
        <v>364</v>
      </c>
      <c r="D23" s="29"/>
      <c r="E23" s="28"/>
      <c r="F23" s="7"/>
    </row>
    <row r="24" spans="1:6" ht="16.5" x14ac:dyDescent="0.3">
      <c r="A24" s="13" t="s">
        <v>414</v>
      </c>
      <c r="B24" s="133"/>
      <c r="C24" s="32" t="s">
        <v>365</v>
      </c>
      <c r="D24" s="29"/>
      <c r="E24" s="28"/>
      <c r="F24" s="7"/>
    </row>
    <row r="25" spans="1:6" ht="16.5" x14ac:dyDescent="0.3">
      <c r="A25" s="13" t="s">
        <v>414</v>
      </c>
      <c r="B25" s="133"/>
      <c r="C25" s="33" t="s">
        <v>366</v>
      </c>
      <c r="D25" s="29"/>
      <c r="E25" s="34"/>
      <c r="F25" s="35"/>
    </row>
    <row r="26" spans="1:6" ht="16.5" x14ac:dyDescent="0.3">
      <c r="A26" s="13" t="s">
        <v>414</v>
      </c>
      <c r="B26" s="133"/>
      <c r="C26" s="36" t="s">
        <v>367</v>
      </c>
      <c r="D26" s="29"/>
      <c r="E26" s="34"/>
      <c r="F26" s="35"/>
    </row>
    <row r="27" spans="1:6" ht="16.5" x14ac:dyDescent="0.3">
      <c r="A27" s="13" t="s">
        <v>414</v>
      </c>
      <c r="B27" s="133"/>
      <c r="C27" s="36" t="s">
        <v>368</v>
      </c>
      <c r="D27" s="29"/>
      <c r="E27" s="34"/>
      <c r="F27" s="35"/>
    </row>
    <row r="28" spans="1:6" ht="16.5" x14ac:dyDescent="0.3">
      <c r="A28" s="13" t="s">
        <v>414</v>
      </c>
      <c r="B28" s="133" t="s">
        <v>370</v>
      </c>
      <c r="C28" s="36" t="s">
        <v>369</v>
      </c>
      <c r="D28" s="29"/>
      <c r="E28" s="34"/>
      <c r="F28" s="35"/>
    </row>
    <row r="29" spans="1:6" ht="16.5" x14ac:dyDescent="0.3">
      <c r="A29" s="13" t="s">
        <v>414</v>
      </c>
      <c r="B29" s="133"/>
      <c r="C29" s="36" t="s">
        <v>371</v>
      </c>
      <c r="D29" s="29"/>
      <c r="E29" s="34"/>
      <c r="F29" s="35"/>
    </row>
    <row r="30" spans="1:6" ht="16.5" x14ac:dyDescent="0.3">
      <c r="A30" s="13" t="s">
        <v>414</v>
      </c>
      <c r="B30" s="133"/>
      <c r="C30" s="36" t="s">
        <v>372</v>
      </c>
      <c r="D30" s="29"/>
      <c r="E30" s="34"/>
      <c r="F30" s="35"/>
    </row>
    <row r="31" spans="1:6" ht="16.5" x14ac:dyDescent="0.3">
      <c r="A31" s="13" t="s">
        <v>414</v>
      </c>
      <c r="B31" s="133"/>
      <c r="C31" s="36" t="s">
        <v>373</v>
      </c>
      <c r="D31" s="29"/>
      <c r="E31" s="34"/>
      <c r="F31" s="35"/>
    </row>
    <row r="32" spans="1:6" ht="16.5" x14ac:dyDescent="0.3">
      <c r="A32" s="13" t="s">
        <v>414</v>
      </c>
      <c r="B32" s="133"/>
      <c r="C32" s="36" t="s">
        <v>478</v>
      </c>
      <c r="D32" s="29"/>
      <c r="E32" s="34"/>
      <c r="F32" s="35"/>
    </row>
    <row r="33" spans="1:6" s="103" customFormat="1" ht="16.5" x14ac:dyDescent="0.3">
      <c r="A33" s="104" t="s">
        <v>415</v>
      </c>
      <c r="B33" s="101"/>
      <c r="C33" s="101" t="s">
        <v>56</v>
      </c>
      <c r="D33" s="102" t="s">
        <v>416</v>
      </c>
      <c r="E33" s="101"/>
    </row>
    <row r="34" spans="1:6" ht="16.5" x14ac:dyDescent="0.3">
      <c r="A34" s="13" t="s">
        <v>417</v>
      </c>
      <c r="B34" s="28"/>
      <c r="C34" s="37" t="s">
        <v>418</v>
      </c>
      <c r="D34" s="38" t="s">
        <v>492</v>
      </c>
      <c r="E34" s="28"/>
    </row>
    <row r="35" spans="1:6" s="15" customFormat="1" ht="16.5" x14ac:dyDescent="0.3">
      <c r="A35" s="117" t="s">
        <v>419</v>
      </c>
      <c r="B35" s="118"/>
      <c r="C35" s="34" t="s">
        <v>498</v>
      </c>
      <c r="D35" s="25" t="s">
        <v>420</v>
      </c>
      <c r="E35" s="34" t="s">
        <v>421</v>
      </c>
      <c r="F35" s="39"/>
    </row>
    <row r="36" spans="1:6" ht="16.5" x14ac:dyDescent="0.3">
      <c r="A36" s="13" t="s">
        <v>422</v>
      </c>
      <c r="B36" s="28"/>
      <c r="C36" s="40" t="s">
        <v>487</v>
      </c>
      <c r="D36" s="116" t="s">
        <v>486</v>
      </c>
      <c r="E36" s="14" t="s">
        <v>490</v>
      </c>
    </row>
    <row r="37" spans="1:6" ht="16.5" x14ac:dyDescent="0.3">
      <c r="A37" s="13" t="s">
        <v>422</v>
      </c>
      <c r="B37" s="28"/>
      <c r="C37" s="40" t="s">
        <v>300</v>
      </c>
      <c r="D37" s="116" t="s">
        <v>488</v>
      </c>
      <c r="E37" s="14" t="s">
        <v>389</v>
      </c>
    </row>
    <row r="38" spans="1:6" ht="16.5" x14ac:dyDescent="0.3">
      <c r="A38" s="13" t="s">
        <v>422</v>
      </c>
      <c r="B38" s="28"/>
      <c r="C38" s="14" t="s">
        <v>497</v>
      </c>
      <c r="D38" s="116" t="s">
        <v>489</v>
      </c>
      <c r="E38" s="14" t="s">
        <v>493</v>
      </c>
    </row>
    <row r="39" spans="1:6" ht="16.5" x14ac:dyDescent="0.3">
      <c r="A39" s="13" t="s">
        <v>422</v>
      </c>
      <c r="B39" s="28"/>
      <c r="C39" s="14" t="s">
        <v>306</v>
      </c>
      <c r="D39" s="28" t="s">
        <v>308</v>
      </c>
      <c r="E39" s="14" t="s">
        <v>307</v>
      </c>
    </row>
    <row r="40" spans="1:6" ht="16.5" x14ac:dyDescent="0.3">
      <c r="A40" s="13" t="s">
        <v>422</v>
      </c>
      <c r="B40" s="28"/>
      <c r="C40" s="14" t="s">
        <v>309</v>
      </c>
      <c r="D40" s="116" t="s">
        <v>491</v>
      </c>
      <c r="E40" s="14" t="s">
        <v>494</v>
      </c>
    </row>
    <row r="41" spans="1:6" ht="16.5" x14ac:dyDescent="0.3">
      <c r="A41" s="13" t="s">
        <v>422</v>
      </c>
      <c r="B41" s="28"/>
      <c r="C41" s="14" t="s">
        <v>312</v>
      </c>
      <c r="D41" s="28" t="s">
        <v>313</v>
      </c>
      <c r="E41" s="14" t="s">
        <v>391</v>
      </c>
    </row>
    <row r="42" spans="1:6" ht="16.5" x14ac:dyDescent="0.3">
      <c r="A42" s="13" t="s">
        <v>422</v>
      </c>
      <c r="B42" s="28"/>
      <c r="C42" s="14" t="s">
        <v>314</v>
      </c>
      <c r="D42" s="28" t="s">
        <v>315</v>
      </c>
      <c r="E42" s="14" t="s">
        <v>391</v>
      </c>
    </row>
    <row r="43" spans="1:6" ht="16.5" x14ac:dyDescent="0.3">
      <c r="A43" s="41"/>
    </row>
    <row r="44" spans="1:6" ht="16.5" x14ac:dyDescent="0.3">
      <c r="A44" s="41"/>
    </row>
    <row r="45" spans="1:6" ht="16.5" x14ac:dyDescent="0.3">
      <c r="A45" s="41"/>
    </row>
    <row r="46" spans="1:6" ht="16.5" x14ac:dyDescent="0.15">
      <c r="A46" s="42"/>
    </row>
    <row r="47" spans="1:6" ht="16.5" x14ac:dyDescent="0.15">
      <c r="A47" s="42"/>
    </row>
  </sheetData>
  <autoFilter ref="A1:A45" xr:uid="{00000000-0009-0000-0000-000005000000}"/>
  <mergeCells count="6">
    <mergeCell ref="B28:B32"/>
    <mergeCell ref="B2:B5"/>
    <mergeCell ref="B6:B8"/>
    <mergeCell ref="B9:B11"/>
    <mergeCell ref="B12:B15"/>
    <mergeCell ref="B20:B27"/>
  </mergeCells>
  <phoneticPr fontId="18" type="noConversion"/>
  <conditionalFormatting sqref="C20:C21">
    <cfRule type="duplicateValues" dxfId="7" priority="7"/>
  </conditionalFormatting>
  <conditionalFormatting sqref="C22">
    <cfRule type="duplicateValues" dxfId="6" priority="6"/>
  </conditionalFormatting>
  <conditionalFormatting sqref="C23">
    <cfRule type="duplicateValues" dxfId="5" priority="5"/>
  </conditionalFormatting>
  <conditionalFormatting sqref="C24">
    <cfRule type="duplicateValues" dxfId="4" priority="4"/>
  </conditionalFormatting>
  <conditionalFormatting sqref="C38:C39 C41">
    <cfRule type="duplicateValues" dxfId="3" priority="3"/>
  </conditionalFormatting>
  <conditionalFormatting sqref="C40">
    <cfRule type="duplicateValues" dxfId="2" priority="2"/>
  </conditionalFormatting>
  <conditionalFormatting sqref="C42">
    <cfRule type="duplicateValues" dxfId="1" priority="1"/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M34"/>
  <sheetViews>
    <sheetView workbookViewId="0">
      <selection activeCell="D34" sqref="D34"/>
    </sheetView>
  </sheetViews>
  <sheetFormatPr defaultColWidth="9.125" defaultRowHeight="13.5" x14ac:dyDescent="0.15"/>
  <cols>
    <col min="2" max="2" width="28" customWidth="1"/>
    <col min="3" max="3" width="24.75" customWidth="1"/>
    <col min="4" max="4" width="18.375" customWidth="1"/>
    <col min="5" max="5" width="18.625" customWidth="1"/>
    <col min="6" max="6" width="12.75" customWidth="1"/>
    <col min="7" max="8" width="20.625" customWidth="1"/>
    <col min="9" max="9" width="14.625" customWidth="1"/>
    <col min="10" max="10" width="14.5" customWidth="1"/>
    <col min="11" max="12" width="12.875" customWidth="1"/>
    <col min="13" max="13" width="8.875" customWidth="1"/>
  </cols>
  <sheetData>
    <row r="4" spans="2:10" ht="16.5" x14ac:dyDescent="0.3">
      <c r="B4" s="137" t="s">
        <v>423</v>
      </c>
      <c r="C4" s="137"/>
      <c r="D4" s="137"/>
      <c r="E4" s="137"/>
      <c r="F4" s="7"/>
      <c r="G4" s="7"/>
    </row>
    <row r="5" spans="2:10" ht="16.5" x14ac:dyDescent="0.3">
      <c r="B5" s="137"/>
      <c r="C5" s="137"/>
      <c r="D5" s="137"/>
      <c r="E5" s="137"/>
      <c r="F5" s="7"/>
      <c r="G5" s="7"/>
    </row>
    <row r="6" spans="2:10" ht="16.5" x14ac:dyDescent="0.3">
      <c r="B6" s="137"/>
      <c r="C6" s="137"/>
      <c r="D6" s="137"/>
      <c r="E6" s="137"/>
      <c r="F6" s="7"/>
      <c r="G6" s="7"/>
    </row>
    <row r="7" spans="2:10" ht="16.5" x14ac:dyDescent="0.3">
      <c r="B7" s="137"/>
      <c r="C7" s="137"/>
      <c r="D7" s="137"/>
      <c r="E7" s="137"/>
      <c r="F7" s="7"/>
      <c r="G7" s="7"/>
    </row>
    <row r="8" spans="2:10" ht="16.5" x14ac:dyDescent="0.3">
      <c r="B8" s="137"/>
      <c r="C8" s="137"/>
      <c r="D8" s="137"/>
      <c r="E8" s="137"/>
      <c r="F8" s="7"/>
      <c r="G8" s="7"/>
    </row>
    <row r="9" spans="2:10" ht="16.5" x14ac:dyDescent="0.3">
      <c r="B9" s="137"/>
      <c r="C9" s="137"/>
      <c r="D9" s="137"/>
      <c r="E9" s="137"/>
      <c r="F9" s="7"/>
      <c r="G9" s="7"/>
    </row>
    <row r="10" spans="2:10" ht="16.5" x14ac:dyDescent="0.3">
      <c r="B10" s="7"/>
      <c r="C10" s="7"/>
      <c r="D10" s="7"/>
      <c r="E10" s="7"/>
      <c r="F10" s="7"/>
      <c r="G10" s="7"/>
    </row>
    <row r="11" spans="2:10" ht="15" x14ac:dyDescent="0.25">
      <c r="B11" s="8" t="s">
        <v>0</v>
      </c>
      <c r="C11" s="9" t="s">
        <v>424</v>
      </c>
      <c r="D11" s="10" t="s">
        <v>425</v>
      </c>
      <c r="E11" s="10" t="s">
        <v>426</v>
      </c>
      <c r="F11" s="10" t="s">
        <v>427</v>
      </c>
      <c r="G11" s="10" t="s">
        <v>83</v>
      </c>
      <c r="H11" s="10" t="s">
        <v>428</v>
      </c>
      <c r="I11" s="10" t="s">
        <v>429</v>
      </c>
      <c r="J11" s="10" t="s">
        <v>430</v>
      </c>
    </row>
    <row r="12" spans="2:10" ht="17.25" x14ac:dyDescent="0.3">
      <c r="B12" s="135" t="s">
        <v>6</v>
      </c>
      <c r="C12" s="11">
        <v>2021</v>
      </c>
      <c r="D12" s="12">
        <v>188671</v>
      </c>
      <c r="E12" s="12">
        <v>2573753</v>
      </c>
      <c r="F12" s="12">
        <v>183703</v>
      </c>
      <c r="G12" s="12">
        <v>33374</v>
      </c>
      <c r="H12" s="13">
        <v>36771</v>
      </c>
      <c r="I12" s="13">
        <v>13198</v>
      </c>
      <c r="J12" s="13">
        <v>9738</v>
      </c>
    </row>
    <row r="13" spans="2:10" ht="17.25" x14ac:dyDescent="0.3">
      <c r="B13" s="135"/>
      <c r="C13" s="11">
        <v>2022</v>
      </c>
      <c r="D13" s="12">
        <v>196181</v>
      </c>
      <c r="E13" s="12">
        <v>2665715</v>
      </c>
      <c r="F13" s="12">
        <v>192201</v>
      </c>
      <c r="G13" s="12">
        <v>36540</v>
      </c>
      <c r="H13" s="13">
        <v>39643</v>
      </c>
      <c r="I13" s="13">
        <v>10328</v>
      </c>
      <c r="J13" s="13">
        <v>8859</v>
      </c>
    </row>
    <row r="14" spans="2:10" ht="17.25" x14ac:dyDescent="0.3">
      <c r="B14" s="135"/>
      <c r="C14" s="11">
        <v>2023</v>
      </c>
      <c r="D14" s="12">
        <v>189851</v>
      </c>
      <c r="E14" s="12">
        <v>2446906</v>
      </c>
      <c r="F14" s="12">
        <v>184429</v>
      </c>
      <c r="G14" s="12">
        <v>40216</v>
      </c>
      <c r="H14" s="13">
        <v>34823</v>
      </c>
      <c r="I14" s="13">
        <v>11045</v>
      </c>
      <c r="J14" s="13">
        <v>6899</v>
      </c>
    </row>
    <row r="15" spans="2:10" ht="17.25" x14ac:dyDescent="0.3">
      <c r="B15" s="135"/>
      <c r="C15" s="11">
        <v>2024</v>
      </c>
      <c r="D15" s="12">
        <v>162121</v>
      </c>
      <c r="E15" s="12">
        <v>1133009</v>
      </c>
      <c r="F15" s="12">
        <v>157266</v>
      </c>
      <c r="G15" s="12">
        <v>23582</v>
      </c>
      <c r="H15" s="13">
        <v>22788</v>
      </c>
      <c r="I15" s="13">
        <v>7227</v>
      </c>
      <c r="J15" s="13">
        <v>2687</v>
      </c>
    </row>
    <row r="16" spans="2:10" ht="17.25" x14ac:dyDescent="0.3">
      <c r="B16" s="136"/>
      <c r="C16" s="11">
        <v>2025</v>
      </c>
      <c r="D16" s="14"/>
      <c r="E16" s="14"/>
      <c r="F16" s="12"/>
      <c r="G16" s="12"/>
      <c r="H16" s="13"/>
      <c r="I16" s="13"/>
      <c r="J16" s="13"/>
    </row>
    <row r="17" spans="2:13" x14ac:dyDescent="0.15">
      <c r="F17" s="15"/>
    </row>
    <row r="19" spans="2:13" x14ac:dyDescent="0.15">
      <c r="B19" s="137" t="s">
        <v>431</v>
      </c>
      <c r="C19" s="138"/>
      <c r="D19" s="138"/>
      <c r="E19" s="138"/>
      <c r="F19" s="138"/>
      <c r="G19" s="138"/>
      <c r="H19" s="138"/>
    </row>
    <row r="20" spans="2:13" x14ac:dyDescent="0.15">
      <c r="B20" s="138"/>
      <c r="C20" s="138"/>
      <c r="D20" s="138"/>
      <c r="E20" s="138"/>
      <c r="F20" s="138"/>
      <c r="G20" s="138"/>
      <c r="H20" s="138"/>
    </row>
    <row r="21" spans="2:13" x14ac:dyDescent="0.15">
      <c r="B21" s="138"/>
      <c r="C21" s="138"/>
      <c r="D21" s="138"/>
      <c r="E21" s="138"/>
      <c r="F21" s="138"/>
      <c r="G21" s="138"/>
      <c r="H21" s="138"/>
    </row>
    <row r="22" spans="2:13" x14ac:dyDescent="0.15">
      <c r="B22" s="138"/>
      <c r="C22" s="138"/>
      <c r="D22" s="138"/>
      <c r="E22" s="138"/>
      <c r="F22" s="138"/>
      <c r="G22" s="138"/>
      <c r="H22" s="138"/>
    </row>
    <row r="23" spans="2:13" x14ac:dyDescent="0.15">
      <c r="B23" s="138"/>
      <c r="C23" s="138"/>
      <c r="D23" s="138"/>
      <c r="E23" s="138"/>
      <c r="F23" s="138"/>
      <c r="G23" s="138"/>
      <c r="H23" s="138"/>
    </row>
    <row r="24" spans="2:13" ht="42" customHeight="1" x14ac:dyDescent="0.15">
      <c r="B24" s="138"/>
      <c r="C24" s="138"/>
      <c r="D24" s="138"/>
      <c r="E24" s="138"/>
      <c r="F24" s="138"/>
      <c r="G24" s="138"/>
      <c r="H24" s="138"/>
    </row>
    <row r="25" spans="2:13" ht="16.5" x14ac:dyDescent="0.3">
      <c r="B25" s="7"/>
      <c r="C25" s="7"/>
      <c r="D25" s="7"/>
      <c r="E25" s="7"/>
      <c r="F25" s="7"/>
      <c r="G25" s="7"/>
      <c r="H25" s="7"/>
    </row>
    <row r="26" spans="2:13" ht="15" x14ac:dyDescent="0.15">
      <c r="B26" s="8" t="s">
        <v>0</v>
      </c>
      <c r="C26" s="16" t="s">
        <v>346</v>
      </c>
      <c r="D26" s="16" t="s">
        <v>425</v>
      </c>
      <c r="E26" s="16" t="s">
        <v>426</v>
      </c>
      <c r="F26" s="16" t="s">
        <v>432</v>
      </c>
      <c r="G26" s="16" t="s">
        <v>433</v>
      </c>
      <c r="H26" s="16" t="s">
        <v>434</v>
      </c>
      <c r="I26" s="16" t="s">
        <v>435</v>
      </c>
      <c r="J26" s="16" t="s">
        <v>436</v>
      </c>
      <c r="K26" s="10" t="s">
        <v>437</v>
      </c>
      <c r="L26" s="10" t="s">
        <v>438</v>
      </c>
      <c r="M26" s="10" t="s">
        <v>439</v>
      </c>
    </row>
    <row r="27" spans="2:13" ht="16.5" x14ac:dyDescent="0.3">
      <c r="B27" s="133" t="s">
        <v>6</v>
      </c>
      <c r="C27" s="17" t="s">
        <v>39</v>
      </c>
      <c r="D27" s="3">
        <v>251535</v>
      </c>
      <c r="E27" s="3"/>
      <c r="F27" s="3">
        <v>251535</v>
      </c>
      <c r="G27" s="3" t="str">
        <f t="shared" ref="G27:G32" si="0">ROUND(D27/251535*100,2)&amp;"%"</f>
        <v>100%</v>
      </c>
      <c r="H27" s="3"/>
      <c r="J27" s="3"/>
      <c r="K27" s="13"/>
      <c r="L27" s="13"/>
      <c r="M27" s="13"/>
    </row>
    <row r="28" spans="2:13" ht="16.5" x14ac:dyDescent="0.3">
      <c r="B28" s="133"/>
      <c r="C28" s="17" t="s">
        <v>73</v>
      </c>
      <c r="D28" s="3">
        <v>251535</v>
      </c>
      <c r="E28" s="3">
        <v>8819383</v>
      </c>
      <c r="F28" s="3">
        <v>8819383</v>
      </c>
      <c r="G28" s="3" t="str">
        <f t="shared" si="0"/>
        <v>100%</v>
      </c>
      <c r="H28" s="3" t="str">
        <f>ROUND(E28/8819383*100,2)&amp;"%"</f>
        <v>100%</v>
      </c>
      <c r="I28" s="3">
        <v>246288</v>
      </c>
      <c r="J28" s="3">
        <v>100287</v>
      </c>
      <c r="K28" s="13">
        <v>92892</v>
      </c>
      <c r="L28" s="13">
        <v>31444</v>
      </c>
      <c r="M28" s="13">
        <v>18988</v>
      </c>
    </row>
    <row r="29" spans="2:13" ht="16.5" x14ac:dyDescent="0.3">
      <c r="B29" s="133"/>
      <c r="C29" s="17" t="s">
        <v>118</v>
      </c>
      <c r="D29" s="3">
        <v>251535</v>
      </c>
      <c r="E29" s="3">
        <v>8243094</v>
      </c>
      <c r="F29" s="3">
        <v>26032208</v>
      </c>
      <c r="G29" s="3" t="str">
        <f t="shared" si="0"/>
        <v>100%</v>
      </c>
      <c r="H29" s="3" t="str">
        <f>ROUND(E29/8819383*100,2)&amp;"%"</f>
        <v>93.47%</v>
      </c>
      <c r="I29" s="3">
        <v>245304</v>
      </c>
      <c r="J29" s="3">
        <v>99312</v>
      </c>
      <c r="K29" s="13">
        <v>90417</v>
      </c>
      <c r="L29" s="13">
        <v>0</v>
      </c>
      <c r="M29" s="13">
        <v>0</v>
      </c>
    </row>
    <row r="30" spans="2:13" ht="16.5" x14ac:dyDescent="0.3">
      <c r="B30" s="133"/>
      <c r="C30" s="17" t="s">
        <v>157</v>
      </c>
      <c r="D30" s="3">
        <v>240855</v>
      </c>
      <c r="E30" s="3">
        <v>6818350</v>
      </c>
      <c r="F30" s="3">
        <v>27635816</v>
      </c>
      <c r="G30" s="3" t="str">
        <f t="shared" si="0"/>
        <v>95.75%</v>
      </c>
      <c r="H30" s="3" t="str">
        <f>ROUND(E30/8819383*100,2)&amp;"%"</f>
        <v>77.31%</v>
      </c>
      <c r="I30" s="3">
        <v>224296</v>
      </c>
      <c r="J30" s="3">
        <v>98996</v>
      </c>
      <c r="K30" s="13">
        <v>69945</v>
      </c>
      <c r="L30" s="13">
        <v>0</v>
      </c>
      <c r="M30" s="13">
        <v>0</v>
      </c>
    </row>
    <row r="31" spans="2:13" ht="16.5" x14ac:dyDescent="0.3">
      <c r="B31" s="133"/>
      <c r="C31" s="17" t="s">
        <v>221</v>
      </c>
      <c r="D31" s="3">
        <v>76249</v>
      </c>
      <c r="E31" s="3">
        <v>140843</v>
      </c>
      <c r="F31" s="3">
        <v>316104</v>
      </c>
      <c r="G31" s="3" t="str">
        <f t="shared" si="0"/>
        <v>30.31%</v>
      </c>
      <c r="H31" s="3" t="str">
        <f>ROUND(E31/8819383*100,2)&amp;"%"</f>
        <v>1.6%</v>
      </c>
      <c r="I31" s="3">
        <v>0</v>
      </c>
      <c r="J31" s="3">
        <v>76249</v>
      </c>
      <c r="K31" s="13">
        <v>0</v>
      </c>
      <c r="L31" s="13">
        <v>0</v>
      </c>
      <c r="M31" s="13">
        <v>0</v>
      </c>
    </row>
    <row r="32" spans="2:13" ht="16.5" x14ac:dyDescent="0.3">
      <c r="B32" s="133"/>
      <c r="C32" s="17" t="s">
        <v>243</v>
      </c>
      <c r="D32" s="3">
        <v>172237</v>
      </c>
      <c r="E32" s="3">
        <v>671865</v>
      </c>
      <c r="F32" s="3">
        <v>8249628</v>
      </c>
      <c r="G32" s="3" t="str">
        <f t="shared" si="0"/>
        <v>68.47%</v>
      </c>
      <c r="H32" s="3" t="str">
        <f>ROUND(E32/8819383*100,2)&amp;"%"</f>
        <v>7.62%</v>
      </c>
      <c r="I32" s="3">
        <v>135797</v>
      </c>
      <c r="J32" s="3">
        <v>76810</v>
      </c>
      <c r="K32" s="13">
        <v>36525</v>
      </c>
      <c r="L32" s="13">
        <v>12361</v>
      </c>
      <c r="M32" s="13">
        <v>0</v>
      </c>
    </row>
    <row r="34" spans="2:2" x14ac:dyDescent="0.15">
      <c r="B34" s="15"/>
    </row>
  </sheetData>
  <mergeCells count="4">
    <mergeCell ref="B12:B16"/>
    <mergeCell ref="B27:B32"/>
    <mergeCell ref="B4:E9"/>
    <mergeCell ref="B19:H24"/>
  </mergeCells>
  <phoneticPr fontId="18" type="noConversion"/>
  <conditionalFormatting sqref="I12">
    <cfRule type="duplicateValues" dxfId="0" priority="1"/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6:F17"/>
  <sheetViews>
    <sheetView workbookViewId="0">
      <selection activeCell="F27" sqref="F27"/>
    </sheetView>
  </sheetViews>
  <sheetFormatPr defaultColWidth="9" defaultRowHeight="13.5" x14ac:dyDescent="0.15"/>
  <cols>
    <col min="2" max="2" width="18.75" customWidth="1"/>
    <col min="3" max="3" width="27" customWidth="1"/>
    <col min="4" max="4" width="41.875" customWidth="1"/>
    <col min="5" max="5" width="12.875" customWidth="1"/>
    <col min="6" max="6" width="47.625" customWidth="1"/>
  </cols>
  <sheetData>
    <row r="6" spans="2:6" ht="13.5" customHeight="1" x14ac:dyDescent="0.15">
      <c r="B6" s="1" t="s">
        <v>1</v>
      </c>
      <c r="C6" s="1" t="s">
        <v>440</v>
      </c>
      <c r="D6" s="1" t="s">
        <v>441</v>
      </c>
      <c r="E6" s="1" t="s">
        <v>442</v>
      </c>
      <c r="F6" s="1" t="s">
        <v>4</v>
      </c>
    </row>
    <row r="7" spans="2:6" ht="15.75" customHeight="1" x14ac:dyDescent="0.15">
      <c r="B7" s="139" t="s">
        <v>443</v>
      </c>
      <c r="C7" s="3" t="s">
        <v>60</v>
      </c>
      <c r="D7" s="3" t="s">
        <v>444</v>
      </c>
      <c r="E7" s="4">
        <v>1</v>
      </c>
      <c r="F7" s="3"/>
    </row>
    <row r="8" spans="2:6" ht="13.5" customHeight="1" x14ac:dyDescent="0.15">
      <c r="B8" s="140"/>
      <c r="C8" s="3" t="s">
        <v>56</v>
      </c>
      <c r="D8" s="3" t="s">
        <v>445</v>
      </c>
      <c r="E8" s="4">
        <v>1</v>
      </c>
      <c r="F8" s="3"/>
    </row>
    <row r="9" spans="2:6" ht="16.5" x14ac:dyDescent="0.15">
      <c r="B9" s="139" t="s">
        <v>446</v>
      </c>
      <c r="C9" s="3" t="s">
        <v>88</v>
      </c>
      <c r="D9" s="3" t="s">
        <v>447</v>
      </c>
      <c r="E9" s="4">
        <v>1</v>
      </c>
      <c r="F9" s="3"/>
    </row>
    <row r="10" spans="2:6" ht="33" x14ac:dyDescent="0.15">
      <c r="B10" s="141"/>
      <c r="C10" s="3" t="s">
        <v>92</v>
      </c>
      <c r="D10" s="3" t="s">
        <v>448</v>
      </c>
      <c r="E10" s="5">
        <v>0.95420000000000005</v>
      </c>
      <c r="F10" s="3"/>
    </row>
    <row r="11" spans="2:6" ht="16.5" x14ac:dyDescent="0.15">
      <c r="B11" s="142" t="s">
        <v>449</v>
      </c>
      <c r="C11" s="3" t="s">
        <v>450</v>
      </c>
      <c r="D11" s="3" t="s">
        <v>451</v>
      </c>
      <c r="E11" s="5">
        <v>0.48080000000000001</v>
      </c>
      <c r="F11" s="3"/>
    </row>
    <row r="12" spans="2:6" ht="16.5" x14ac:dyDescent="0.15">
      <c r="B12" s="142"/>
      <c r="C12" s="3" t="s">
        <v>452</v>
      </c>
      <c r="D12" s="3" t="s">
        <v>453</v>
      </c>
      <c r="E12" s="6">
        <v>0.99960000000000004</v>
      </c>
      <c r="F12" s="3"/>
    </row>
    <row r="13" spans="2:6" ht="16.5" x14ac:dyDescent="0.15">
      <c r="B13" s="2" t="s">
        <v>454</v>
      </c>
      <c r="C13" s="3" t="s">
        <v>455</v>
      </c>
      <c r="D13" s="3" t="s">
        <v>456</v>
      </c>
      <c r="E13" s="6">
        <v>0.96730000000000005</v>
      </c>
      <c r="F13" s="3"/>
    </row>
    <row r="14" spans="2:6" ht="33" x14ac:dyDescent="0.15">
      <c r="B14" s="2" t="s">
        <v>457</v>
      </c>
      <c r="C14" s="3" t="s">
        <v>231</v>
      </c>
      <c r="D14" s="3" t="s">
        <v>458</v>
      </c>
      <c r="E14" s="6">
        <v>1</v>
      </c>
      <c r="F14" s="3"/>
    </row>
    <row r="15" spans="2:6" ht="16.5" x14ac:dyDescent="0.15">
      <c r="B15" s="139" t="s">
        <v>459</v>
      </c>
      <c r="C15" s="3" t="s">
        <v>460</v>
      </c>
      <c r="D15" s="3" t="s">
        <v>461</v>
      </c>
      <c r="E15" s="5">
        <v>0.95699999999999996</v>
      </c>
      <c r="F15" s="3"/>
    </row>
    <row r="16" spans="2:6" ht="16.5" x14ac:dyDescent="0.15">
      <c r="B16" s="141"/>
      <c r="C16" s="3" t="s">
        <v>462</v>
      </c>
      <c r="D16" s="3" t="s">
        <v>463</v>
      </c>
      <c r="E16" s="6">
        <v>1</v>
      </c>
      <c r="F16" s="3"/>
    </row>
    <row r="17" spans="2:6" ht="16.5" x14ac:dyDescent="0.15">
      <c r="B17" s="140"/>
      <c r="C17" s="3" t="s">
        <v>464</v>
      </c>
      <c r="D17" s="3" t="s">
        <v>465</v>
      </c>
      <c r="E17" s="5">
        <v>0.99939999999999996</v>
      </c>
      <c r="F17" s="3" t="s">
        <v>466</v>
      </c>
    </row>
  </sheetData>
  <mergeCells count="4">
    <mergeCell ref="B7:B8"/>
    <mergeCell ref="B9:B10"/>
    <mergeCell ref="B11:B12"/>
    <mergeCell ref="B15:B17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数据完整性检查结果</vt:lpstr>
      <vt:lpstr>数据映射为CDM检查</vt:lpstr>
      <vt:lpstr>数据清洗检查结果</vt:lpstr>
      <vt:lpstr>数据格式化检查</vt:lpstr>
      <vt:lpstr>数据标化-字典值域</vt:lpstr>
      <vt:lpstr>数据标化-参考正则</vt:lpstr>
      <vt:lpstr>数据质量探查</vt:lpstr>
      <vt:lpstr>研究变量填充率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1932427522@qq.com</cp:lastModifiedBy>
  <dcterms:created xsi:type="dcterms:W3CDTF">2024-02-06T06:57:00Z</dcterms:created>
  <dcterms:modified xsi:type="dcterms:W3CDTF">2024-12-17T09:04:00Z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1111830DC8834ADD9B868A69FE9DC8FB_13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